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huhm\ARCHIV\POLE-INGENIERIE\SECTEUR MARCHES\05 -  CONSULTATIONS\1 - AOO\2026\ACH\Restructuration psychiatrique - Bat Bourguignon\3- DCE\DCE V3 DMP\DPGF LOT 1 A 9\"/>
    </mc:Choice>
  </mc:AlternateContent>
  <xr:revisionPtr revIDLastSave="0" documentId="13_ncr:1_{E15EA83C-F867-4F15-A267-783DBCC6DE35}" xr6:coauthVersionLast="47" xr6:coauthVersionMax="47" xr10:uidLastSave="{00000000-0000-0000-0000-000000000000}"/>
  <bookViews>
    <workbookView xWindow="-110" yWindow="-110" windowWidth="19420" windowHeight="10300" tabRatio="621" activeTab="1" xr2:uid="{00000000-000D-0000-FFFF-FFFF00000000}"/>
  </bookViews>
  <sheets>
    <sheet name="pdg" sheetId="127" r:id="rId1"/>
    <sheet name="Lot 4" sheetId="114" r:id="rId2"/>
  </sheet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 localSheetId="1">#REF!</definedName>
    <definedName name="dddd">#REF!</definedName>
    <definedName name="Deplacement" localSheetId="1">#REF!</definedName>
    <definedName name="Deplacement">#REF!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4'!$1:$6</definedName>
    <definedName name="Indemnite" localSheetId="1">#REF!</definedName>
    <definedName name="Indemnite">#REF!</definedName>
    <definedName name="indice">#REF!</definedName>
    <definedName name="KFraisAnnexes" localSheetId="1">#REF!</definedName>
    <definedName name="KFraisAnnexes">#REF!</definedName>
    <definedName name="kl">#REF!</definedName>
    <definedName name="KMO" localSheetId="1">#REF!</definedName>
    <definedName name="KMO">#REF!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 localSheetId="1">#REF!</definedName>
    <definedName name="TauxHoraire">#REF!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4'!$A$1:$F$503</definedName>
    <definedName name="_xlnm.Print_Area" localSheetId="0">pdg!$A$1:$N$50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2" i="114" l="1"/>
  <c r="F243" i="114"/>
  <c r="F362" i="114"/>
  <c r="F480" i="114"/>
  <c r="F447" i="114"/>
  <c r="F414" i="114"/>
  <c r="F376" i="114"/>
  <c r="F293" i="114"/>
  <c r="F239" i="114"/>
  <c r="F17" i="114"/>
  <c r="F495" i="114"/>
  <c r="F494" i="114"/>
  <c r="B501" i="114"/>
  <c r="F499" i="114"/>
  <c r="F498" i="114"/>
  <c r="F497" i="114"/>
  <c r="F496" i="114"/>
  <c r="F490" i="114"/>
  <c r="F501" i="114" l="1"/>
  <c r="F503" i="114" s="1"/>
  <c r="F437" i="114" l="1"/>
  <c r="F438" i="114"/>
  <c r="F439" i="114"/>
  <c r="F440" i="114"/>
  <c r="F441" i="114"/>
  <c r="F442" i="114"/>
  <c r="F443" i="114"/>
  <c r="F444" i="114"/>
  <c r="F445" i="114"/>
  <c r="F448" i="114"/>
  <c r="F449" i="114"/>
  <c r="F450" i="114"/>
  <c r="F451" i="114"/>
  <c r="F452" i="114"/>
  <c r="F199" i="114"/>
  <c r="F200" i="114"/>
  <c r="F201" i="114"/>
  <c r="F202" i="114"/>
  <c r="F203" i="114"/>
  <c r="F204" i="114"/>
  <c r="F205" i="114"/>
  <c r="F206" i="114"/>
  <c r="F207" i="114"/>
  <c r="F209" i="114"/>
  <c r="F210" i="114"/>
  <c r="F211" i="114"/>
  <c r="F212" i="114"/>
  <c r="F213" i="114"/>
  <c r="F214" i="114"/>
  <c r="F215" i="114"/>
  <c r="F316" i="114"/>
  <c r="F317" i="114"/>
  <c r="F318" i="114"/>
  <c r="F319" i="114"/>
  <c r="F320" i="114"/>
  <c r="F321" i="114"/>
  <c r="F322" i="114"/>
  <c r="F323" i="114"/>
  <c r="F324" i="114"/>
  <c r="F325" i="114"/>
  <c r="F327" i="114"/>
  <c r="F328" i="114"/>
  <c r="F329" i="114"/>
  <c r="F330" i="114"/>
  <c r="F331" i="114"/>
  <c r="F332" i="114"/>
  <c r="F333" i="114"/>
  <c r="F81" i="114"/>
  <c r="F82" i="114"/>
  <c r="F83" i="114"/>
  <c r="F84" i="114"/>
  <c r="F85" i="114"/>
  <c r="F86" i="114"/>
  <c r="F87" i="114"/>
  <c r="F88" i="114"/>
  <c r="F89" i="114"/>
  <c r="F91" i="114"/>
  <c r="F92" i="114"/>
  <c r="F93" i="114"/>
  <c r="F94" i="114"/>
  <c r="F95" i="114"/>
  <c r="F96" i="114"/>
  <c r="F118" i="114"/>
  <c r="F358" i="114"/>
  <c r="F476" i="114"/>
  <c r="F400" i="114" l="1"/>
  <c r="F280" i="114"/>
  <c r="F162" i="114"/>
  <c r="F44" i="114"/>
  <c r="F137" i="114" l="1"/>
  <c r="F112" i="114" l="1"/>
  <c r="F111" i="114"/>
  <c r="F110" i="114"/>
  <c r="F109" i="114"/>
  <c r="F231" i="114"/>
  <c r="F230" i="114"/>
  <c r="F229" i="114"/>
  <c r="F228" i="114"/>
  <c r="F349" i="114"/>
  <c r="F348" i="114"/>
  <c r="F347" i="114"/>
  <c r="F346" i="114"/>
  <c r="F468" i="114"/>
  <c r="F467" i="114"/>
  <c r="F466" i="114"/>
  <c r="F465" i="114"/>
  <c r="F356" i="114" l="1"/>
  <c r="F62" i="114" l="1"/>
  <c r="F430" i="114" l="1"/>
  <c r="F74" i="114"/>
  <c r="F192" i="114"/>
  <c r="F309" i="114"/>
  <c r="F474" i="114" l="1"/>
  <c r="F423" i="114"/>
  <c r="F421" i="114"/>
  <c r="F420" i="114"/>
  <c r="F418" i="114"/>
  <c r="F417" i="114"/>
  <c r="F416" i="114"/>
  <c r="F415" i="114"/>
  <c r="F413" i="114"/>
  <c r="F411" i="114"/>
  <c r="F410" i="114"/>
  <c r="F408" i="114"/>
  <c r="F407" i="114"/>
  <c r="F405" i="114"/>
  <c r="F404" i="114"/>
  <c r="F403" i="114"/>
  <c r="F402" i="114"/>
  <c r="F401" i="114"/>
  <c r="F392" i="114"/>
  <c r="F391" i="114"/>
  <c r="F386" i="114"/>
  <c r="F383" i="114"/>
  <c r="F380" i="114"/>
  <c r="F379" i="114"/>
  <c r="F375" i="114"/>
  <c r="F374" i="114"/>
  <c r="F373" i="114"/>
  <c r="F302" i="114"/>
  <c r="F300" i="114"/>
  <c r="F299" i="114"/>
  <c r="F297" i="114"/>
  <c r="F296" i="114"/>
  <c r="F295" i="114"/>
  <c r="F294" i="114"/>
  <c r="F292" i="114"/>
  <c r="F290" i="114"/>
  <c r="F289" i="114"/>
  <c r="F287" i="114"/>
  <c r="F286" i="114"/>
  <c r="F284" i="114"/>
  <c r="F283" i="114"/>
  <c r="F282" i="114"/>
  <c r="F281" i="114"/>
  <c r="F272" i="114"/>
  <c r="F271" i="114"/>
  <c r="F266" i="114"/>
  <c r="F263" i="114"/>
  <c r="F260" i="114"/>
  <c r="F259" i="114"/>
  <c r="F256" i="114"/>
  <c r="F255" i="114"/>
  <c r="F248" i="114"/>
  <c r="F237" i="114"/>
  <c r="F185" i="114"/>
  <c r="F183" i="114"/>
  <c r="F182" i="114"/>
  <c r="F180" i="114"/>
  <c r="F179" i="114"/>
  <c r="F178" i="114"/>
  <c r="F177" i="114"/>
  <c r="F176" i="114"/>
  <c r="F175" i="114"/>
  <c r="F173" i="114"/>
  <c r="F172" i="114"/>
  <c r="F170" i="114"/>
  <c r="F169" i="114"/>
  <c r="F167" i="114"/>
  <c r="F166" i="114"/>
  <c r="F165" i="114"/>
  <c r="F164" i="114"/>
  <c r="F163" i="114"/>
  <c r="F153" i="114"/>
  <c r="F152" i="114"/>
  <c r="F147" i="114"/>
  <c r="F144" i="114"/>
  <c r="F141" i="114"/>
  <c r="F140" i="114"/>
  <c r="F136" i="114"/>
  <c r="F135" i="114"/>
  <c r="F134" i="114"/>
  <c r="F478" i="114" l="1"/>
  <c r="F241" i="114"/>
  <c r="F275" i="114"/>
  <c r="F304" i="114"/>
  <c r="B478" i="114"/>
  <c r="B470" i="114"/>
  <c r="B461" i="114"/>
  <c r="F459" i="114"/>
  <c r="F458" i="114"/>
  <c r="B454" i="114"/>
  <c r="F436" i="114"/>
  <c r="B432" i="114"/>
  <c r="B425" i="114"/>
  <c r="B395" i="114"/>
  <c r="F363" i="114"/>
  <c r="B360" i="114"/>
  <c r="B352" i="114"/>
  <c r="B342" i="114"/>
  <c r="F340" i="114"/>
  <c r="F339" i="114"/>
  <c r="B335" i="114"/>
  <c r="F315" i="114"/>
  <c r="B311" i="114"/>
  <c r="B304" i="114"/>
  <c r="B275" i="114"/>
  <c r="F245" i="114"/>
  <c r="B241" i="114"/>
  <c r="B233" i="114"/>
  <c r="B224" i="114"/>
  <c r="F222" i="114"/>
  <c r="F221" i="114"/>
  <c r="B217" i="114"/>
  <c r="F198" i="114"/>
  <c r="B194" i="114"/>
  <c r="B187" i="114"/>
  <c r="B157" i="114"/>
  <c r="F124" i="114"/>
  <c r="F311" i="114" l="1"/>
  <c r="F342" i="114"/>
  <c r="F335" i="114"/>
  <c r="F233" i="114"/>
  <c r="F352" i="114"/>
  <c r="F425" i="114"/>
  <c r="F395" i="114"/>
  <c r="F461" i="114"/>
  <c r="F470" i="114"/>
  <c r="F432" i="114"/>
  <c r="F454" i="114"/>
  <c r="F187" i="114"/>
  <c r="F360" i="114"/>
  <c r="F224" i="114"/>
  <c r="F157" i="114"/>
  <c r="F194" i="114"/>
  <c r="F217" i="114"/>
  <c r="F67" i="114"/>
  <c r="F65" i="114"/>
  <c r="F64" i="114"/>
  <c r="F61" i="114"/>
  <c r="F60" i="114"/>
  <c r="F59" i="114"/>
  <c r="F58" i="114"/>
  <c r="F57" i="114"/>
  <c r="F55" i="114"/>
  <c r="F54" i="114"/>
  <c r="F52" i="114"/>
  <c r="F51" i="114"/>
  <c r="F49" i="114"/>
  <c r="F48" i="114"/>
  <c r="F47" i="114"/>
  <c r="F46" i="114"/>
  <c r="F45" i="114"/>
  <c r="F36" i="114"/>
  <c r="F35" i="114"/>
  <c r="F30" i="114"/>
  <c r="F27" i="114"/>
  <c r="F24" i="114"/>
  <c r="F23" i="114"/>
  <c r="F20" i="114"/>
  <c r="F19" i="114"/>
  <c r="F18" i="114"/>
  <c r="F80" i="114"/>
  <c r="F7" i="114"/>
  <c r="F486" i="114" l="1"/>
  <c r="F485" i="114"/>
  <c r="F484" i="114"/>
  <c r="F69" i="114"/>
  <c r="F98" i="114"/>
  <c r="F76" i="114"/>
  <c r="F39" i="114" l="1"/>
  <c r="B76" i="114" l="1"/>
  <c r="F114" i="114" l="1"/>
  <c r="F103" i="114"/>
  <c r="F102" i="114"/>
  <c r="F105" i="114" l="1"/>
  <c r="F50" i="127" l="1"/>
  <c r="B120" i="114" l="1"/>
  <c r="B98" i="114"/>
  <c r="F120" i="114" l="1"/>
  <c r="F483" i="114" l="1"/>
  <c r="F488" i="114" s="1"/>
  <c r="B114" i="114" l="1"/>
  <c r="B105" i="114" l="1"/>
  <c r="B69" i="114"/>
  <c r="B39" i="114"/>
</calcChain>
</file>

<file path=xl/sharedStrings.xml><?xml version="1.0" encoding="utf-8"?>
<sst xmlns="http://schemas.openxmlformats.org/spreadsheetml/2006/main" count="629" uniqueCount="165">
  <si>
    <t>N°</t>
  </si>
  <si>
    <t xml:space="preserve">  DESIGNATION</t>
  </si>
  <si>
    <t>U</t>
  </si>
  <si>
    <t>UNITAIRES</t>
  </si>
  <si>
    <t>TOTAUX</t>
  </si>
  <si>
    <t>ml</t>
  </si>
  <si>
    <t>Ens</t>
  </si>
  <si>
    <t>m²</t>
  </si>
  <si>
    <t>Montant total H.T solution de base :</t>
  </si>
  <si>
    <t>PRIX  [€.HT]</t>
  </si>
  <si>
    <t>ECONOMISTE</t>
  </si>
  <si>
    <t>CHAPITRE MACONNERIE GROS ŒUVRE CLOISONS</t>
  </si>
  <si>
    <t>BLOCS PORTES BOIS</t>
  </si>
  <si>
    <t>PORTES BATTANTES</t>
  </si>
  <si>
    <t>Porte à 1 vantail</t>
  </si>
  <si>
    <t>Pare Flamme 1/2 heure (E30)</t>
  </si>
  <si>
    <t>de 90 largeur passage libre (H 204)</t>
  </si>
  <si>
    <t>Coupe feu 1/2 heure (Ei 30)</t>
  </si>
  <si>
    <t>QUINCAILLERIE</t>
  </si>
  <si>
    <t>Serrure bec de cane à condamnation</t>
  </si>
  <si>
    <t>Châssis</t>
  </si>
  <si>
    <t>Coffrages</t>
  </si>
  <si>
    <t>A deux sens</t>
  </si>
  <si>
    <t>A trois sens</t>
  </si>
  <si>
    <t>Trappes</t>
  </si>
  <si>
    <t>Trappes E 30</t>
  </si>
  <si>
    <t>Trappes Ei 30</t>
  </si>
  <si>
    <t>Trappes std</t>
  </si>
  <si>
    <t>Façades de gaines techniques</t>
  </si>
  <si>
    <t>Porte à 2 vantaux</t>
  </si>
  <si>
    <t>RECAPITULATION</t>
  </si>
  <si>
    <t>Façade Gaine technique dans bâtis 4 sens, coupe feu1 heure (Ei60)</t>
  </si>
  <si>
    <t>MAITRE D’OUVRAGE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</si>
  <si>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</si>
  <si>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</si>
  <si>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</si>
  <si>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</si>
  <si>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</si>
  <si>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</si>
  <si>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</si>
  <si>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</si>
  <si>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</si>
  <si>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</si>
  <si>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</si>
  <si>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</si>
  <si>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</si>
  <si>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</si>
  <si>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</si>
  <si>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</si>
  <si>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</si>
  <si>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</si>
  <si>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</si>
  <si>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</si>
  <si>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</si>
  <si>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</si>
  <si>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</si>
  <si>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</si>
  <si>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</si>
  <si>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</si>
  <si>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</si>
  <si>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</si>
  <si>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</si>
  <si>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</si>
  <si>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</si>
  <si>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</si>
  <si>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PE</t>
  </si>
  <si>
    <t>/</t>
  </si>
  <si>
    <t>TZ</t>
  </si>
  <si>
    <t>Standard (sans caractéristique de résistance au feu)</t>
  </si>
  <si>
    <t>de 90 largeur passage libre (H 204) hydro</t>
  </si>
  <si>
    <t>de 100 largeur passage libre (H 204)</t>
  </si>
  <si>
    <t>de 120 largeur passage libre (H 204)</t>
  </si>
  <si>
    <t xml:space="preserve">Serrure bec de cane </t>
  </si>
  <si>
    <t>Barre de tirage PMR + serrure spécifiques</t>
  </si>
  <si>
    <t>Ferme porte 1 vantail</t>
  </si>
  <si>
    <t>Ferme porte 2 vantaux (bandeau)</t>
  </si>
  <si>
    <t>Garniture béquilles doubles sur rosette y cis rosette entrée de clef</t>
  </si>
  <si>
    <t>Garniture béquilles doubles sur rosette y cis voyant vert rouge sur (bec de cane à condamnation)</t>
  </si>
  <si>
    <t>Garniture béquilles doubles sur rosette  (Bec de cane</t>
  </si>
  <si>
    <t>butée de porte</t>
  </si>
  <si>
    <t>crémone</t>
  </si>
  <si>
    <t>portes CF</t>
  </si>
  <si>
    <t>plaques de poussée en inox collée</t>
  </si>
  <si>
    <t>Fermeture</t>
  </si>
  <si>
    <t>Ferme porte</t>
  </si>
  <si>
    <t>Oculus</t>
  </si>
  <si>
    <t>Garniture</t>
  </si>
  <si>
    <t>Signalétique</t>
  </si>
  <si>
    <t>autre</t>
  </si>
  <si>
    <t>Trappes Ei 60</t>
  </si>
  <si>
    <t>Divers</t>
  </si>
  <si>
    <t>Verrous DAS avec BBGV en poste de soins (type aligator ou équivalent)</t>
  </si>
  <si>
    <t>Coupe feu 1 heure (Ei 60)</t>
  </si>
  <si>
    <t>Qu</t>
  </si>
  <si>
    <t>Hôpital Albert Chenevier</t>
  </si>
  <si>
    <t>40 rue de Mesly 94010 Créteil Cedex</t>
  </si>
  <si>
    <t>2 chemin des longs réages - 91150 PUISELET LE MARAIS</t>
  </si>
  <si>
    <t>Tél.: +33  624 970 056</t>
  </si>
  <si>
    <r>
      <t xml:space="preserve">Courriel : </t>
    </r>
    <r>
      <rPr>
        <u/>
        <sz val="11"/>
        <color rgb="FF0070C0"/>
        <rFont val="Calibri"/>
        <family val="2"/>
      </rPr>
      <t>brice.fevre@fbinge.com</t>
    </r>
  </si>
  <si>
    <t>SC STRUCTURES SARL</t>
  </si>
  <si>
    <t>Tél.: +33  629 457 282</t>
  </si>
  <si>
    <r>
      <t xml:space="preserve">Courriel : </t>
    </r>
    <r>
      <rPr>
        <u/>
        <sz val="11"/>
        <color rgb="FF0070C0"/>
        <rFont val="Calibri"/>
        <family val="2"/>
      </rPr>
      <t>guilain.rovarino@scstructures.fr</t>
    </r>
  </si>
  <si>
    <t>Bourgignon</t>
  </si>
  <si>
    <t>RdCh/R+1</t>
  </si>
  <si>
    <t>BET Structure</t>
  </si>
  <si>
    <t>6, La Bouchie / 87700 Aixe-Sur-Vienne</t>
  </si>
  <si>
    <t>Phase 1 - Mélèze Rez de Chaussée</t>
  </si>
  <si>
    <t>de 90 + 50 largeur passage libre (H 204)</t>
  </si>
  <si>
    <r>
      <t xml:space="preserve">de 90 + 50 largeur passage libre (H 204) </t>
    </r>
    <r>
      <rPr>
        <b/>
        <sz val="12"/>
        <rFont val="Calibri"/>
        <family val="2"/>
        <scheme val="minor"/>
      </rPr>
      <t>NO, PV DAS, DA</t>
    </r>
  </si>
  <si>
    <t>Serrure de sureté 3 points de fermeture</t>
  </si>
  <si>
    <t>Occulus 700 x 400 sans résistance au feu</t>
  </si>
  <si>
    <t>Occulus 700 x 400 pare flamme 1/2 heure (e30)</t>
  </si>
  <si>
    <t>Garniture spécifique contrôle d'accès</t>
  </si>
  <si>
    <t>poignée de tirage verticale</t>
  </si>
  <si>
    <t>Châssis coupe feu 1heure (Ei 60)</t>
  </si>
  <si>
    <t>Phase 2 - Olivier Rez de Chaussée</t>
  </si>
  <si>
    <t>Huisseries/bâtis métalliques, vantaux à âme pleine à peindre ou spécifique suivant détail</t>
  </si>
  <si>
    <t>Phase 3 - Magnolia R+1</t>
  </si>
  <si>
    <t>Phase 4 - Erables Rez de chaussée</t>
  </si>
  <si>
    <t>Phase 1 - Mélèze Rez de chaussée</t>
  </si>
  <si>
    <t>Phase 2 - Olivier Rez de chaussée</t>
  </si>
  <si>
    <t>sur bureau infirmiers, hauteur 1100mm</t>
  </si>
  <si>
    <t>BET Fluides et Electricité</t>
  </si>
  <si>
    <t>FB INGE</t>
  </si>
  <si>
    <t>Grilles devant air neuf</t>
  </si>
  <si>
    <t>Sous-total H.T.</t>
  </si>
  <si>
    <t>Façade Gaine technique dans bâtis 4 sens, Std</t>
  </si>
  <si>
    <t>AND/FB/SC</t>
  </si>
  <si>
    <r>
      <t>de 100 largeur passage libre (H 204)</t>
    </r>
    <r>
      <rPr>
        <b/>
        <sz val="12"/>
        <rFont val="Calibri"/>
        <family val="2"/>
        <scheme val="minor"/>
      </rPr>
      <t xml:space="preserve"> portes sécurisée avec oculus spécifique etc</t>
    </r>
  </si>
  <si>
    <r>
      <t xml:space="preserve">de 90 + 50 largeur passage libre (H 204) </t>
    </r>
    <r>
      <rPr>
        <b/>
        <sz val="12"/>
        <rFont val="Calibri"/>
        <family val="2"/>
        <scheme val="minor"/>
      </rPr>
      <t>NF, SA</t>
    </r>
  </si>
  <si>
    <t>DCE</t>
  </si>
  <si>
    <t>Dossier de Consultation des Entreprises</t>
  </si>
  <si>
    <t>Serrure de sureté avec cylindre et sortie libre coté local</t>
  </si>
  <si>
    <t>Lisses bois vernies</t>
  </si>
  <si>
    <t>FG 01</t>
  </si>
  <si>
    <t>FG 07</t>
  </si>
  <si>
    <t>FG 08</t>
  </si>
  <si>
    <t>FG 16</t>
  </si>
  <si>
    <t>FG 17</t>
  </si>
  <si>
    <t>FG 18</t>
  </si>
  <si>
    <t>FG 20</t>
  </si>
  <si>
    <t>FG 23</t>
  </si>
  <si>
    <t>FG 32a</t>
  </si>
  <si>
    <t>FG 09</t>
  </si>
  <si>
    <t>FG 32b</t>
  </si>
  <si>
    <t>FG 32c</t>
  </si>
  <si>
    <t>FG circ 4</t>
  </si>
  <si>
    <t>FG circ 5</t>
  </si>
  <si>
    <t>FG 12</t>
  </si>
  <si>
    <t>FG circ 3</t>
  </si>
  <si>
    <t>FG 25</t>
  </si>
  <si>
    <t>FG 26</t>
  </si>
  <si>
    <t>u</t>
  </si>
  <si>
    <t/>
  </si>
  <si>
    <t>Contrôle d'accès par serrure avec lecteur de badge</t>
  </si>
  <si>
    <t>MENUISERIES INTERIEURES</t>
  </si>
  <si>
    <t>Lot 4</t>
  </si>
  <si>
    <t>Prestation Supplémentaire Evententuelle n°4</t>
  </si>
  <si>
    <t>Sous-total PSE 04 HT</t>
  </si>
  <si>
    <t>SERRURES SALTO</t>
  </si>
  <si>
    <t xml:space="preserve">Lot 4 - MENUISERIES INTERIEURES </t>
  </si>
  <si>
    <t>Restructuration des unités de psychiatrie - Bâtiment Bourguignon – Site Albert Chenevier</t>
  </si>
  <si>
    <t>D.P.G.F.</t>
  </si>
  <si>
    <t>Décomposition du Prix Global et Forfaitaire</t>
  </si>
  <si>
    <r>
      <t>Assistance Publique - Hôpitaux de Paris</t>
    </r>
    <r>
      <rPr>
        <b/>
        <sz val="12"/>
        <rFont val="Calibri"/>
        <family val="2"/>
        <scheme val="minor"/>
      </rPr>
      <t xml:space="preserve">
Hôpital Henri Mondor
Restructuration des unités de psychiatrie - Bâtiment Bourguignon – Site Albert Chenevier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</si>
</sst>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7" formatCode="_-* #,##0.00\ &quot;F&quot;_-;\-* #,##0.00\ &quot;F&quot;_-;_-* &quot;-&quot;??\ &quot;F&quot;_-;_-@_-"/>
    <numFmt numFmtId="168" formatCode="_-* #,##0.00\ _F_-;\-* #,##0.00\ _F_-;_-* &quot;-&quot;??\ _F_-;_-@_-"/>
  </numFmts>
  <fonts count="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i/>
      <u/>
      <sz val="12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2"/>
      <color rgb="FF0070C0"/>
      <name val="Wingdings"/>
      <charset val="2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rgb="FF00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1" applyNumberFormat="0" applyBorder="0">
      <alignment horizontal="left" vertical="center" indent="2"/>
    </xf>
    <xf numFmtId="0" fontId="16" fillId="0" borderId="0" applyNumberFormat="0" applyFill="0" applyBorder="0" applyAlignment="0" applyProtection="0"/>
    <xf numFmtId="0" fontId="17" fillId="20" borderId="2" applyNumberFormat="0" applyAlignment="0" applyProtection="0"/>
    <xf numFmtId="0" fontId="18" fillId="0" borderId="3" applyNumberFormat="0" applyFill="0" applyAlignment="0" applyProtection="0"/>
    <xf numFmtId="0" fontId="19" fillId="0" borderId="1">
      <alignment vertical="top" wrapText="1"/>
    </xf>
    <xf numFmtId="0" fontId="8" fillId="21" borderId="4" applyNumberFormat="0" applyFont="0" applyAlignment="0" applyProtection="0"/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2" applyNumberFormat="0" applyAlignment="0" applyProtection="0"/>
    <xf numFmtId="44" fontId="8" fillId="0" borderId="0" applyFont="0" applyFill="0" applyBorder="0" applyAlignment="0" applyProtection="0"/>
    <xf numFmtId="0" fontId="19" fillId="0" borderId="5">
      <alignment horizontal="center"/>
    </xf>
    <xf numFmtId="2" fontId="8" fillId="0" borderId="0" applyFont="0" applyFill="0" applyBorder="0" applyAlignment="0" applyProtection="0"/>
    <xf numFmtId="0" fontId="21" fillId="3" borderId="0" applyNumberFormat="0" applyBorder="0" applyAlignment="0" applyProtection="0"/>
    <xf numFmtId="164" fontId="35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2" fillId="2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0" fontId="8" fillId="0" borderId="0">
      <alignment vertical="top"/>
    </xf>
    <xf numFmtId="0" fontId="19" fillId="0" borderId="5">
      <alignment horizontal="left" vertical="top"/>
      <protection locked="0"/>
    </xf>
    <xf numFmtId="0" fontId="23" fillId="4" borderId="0" applyNumberFormat="0" applyBorder="0" applyAlignment="0" applyProtection="0"/>
    <xf numFmtId="0" fontId="24" fillId="20" borderId="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 applyProtection="0">
      <protection locked="0"/>
    </xf>
    <xf numFmtId="0" fontId="31" fillId="0" borderId="10" applyNumberFormat="0" applyFill="0" applyAlignment="0" applyProtection="0"/>
    <xf numFmtId="0" fontId="32" fillId="23" borderId="11" applyNumberFormat="0" applyAlignment="0" applyProtection="0"/>
    <xf numFmtId="3" fontId="8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9" fontId="9" fillId="0" borderId="0">
      <alignment vertical="top" wrapText="1"/>
    </xf>
    <xf numFmtId="0" fontId="8" fillId="0" borderId="0">
      <alignment vertical="top"/>
    </xf>
    <xf numFmtId="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8" fillId="0" borderId="0">
      <alignment vertical="top"/>
    </xf>
    <xf numFmtId="0" fontId="5" fillId="0" borderId="0"/>
    <xf numFmtId="0" fontId="45" fillId="0" borderId="0"/>
    <xf numFmtId="0" fontId="46" fillId="0" borderId="0"/>
    <xf numFmtId="0" fontId="47" fillId="34" borderId="0">
      <alignment horizontal="left" vertical="top" wrapText="1" indent="3"/>
    </xf>
    <xf numFmtId="0" fontId="8" fillId="0" borderId="0"/>
    <xf numFmtId="0" fontId="50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6" fillId="0" borderId="0">
      <alignment horizontal="left" vertical="center"/>
    </xf>
    <xf numFmtId="168" fontId="65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66" fillId="25" borderId="0">
      <alignment horizontal="left" vertical="top" wrapText="1"/>
    </xf>
    <xf numFmtId="49" fontId="67" fillId="37" borderId="37">
      <alignment horizontal="left" vertical="top" wrapText="1"/>
    </xf>
    <xf numFmtId="49" fontId="68" fillId="35" borderId="0">
      <alignment horizontal="left" vertical="top" wrapText="1"/>
    </xf>
    <xf numFmtId="49" fontId="69" fillId="25" borderId="0">
      <alignment horizontal="left" vertical="top" wrapText="1"/>
    </xf>
    <xf numFmtId="0" fontId="68" fillId="35" borderId="37">
      <alignment horizontal="left" vertical="top" wrapText="1"/>
    </xf>
    <xf numFmtId="49" fontId="70" fillId="38" borderId="0">
      <alignment horizontal="left" vertical="top" wrapText="1"/>
    </xf>
    <xf numFmtId="0" fontId="1" fillId="0" borderId="0">
      <alignment vertical="top"/>
    </xf>
    <xf numFmtId="0" fontId="70" fillId="38" borderId="37">
      <alignment horizontal="left" vertical="top" wrapText="1"/>
    </xf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</cellStyleXfs>
  <cellXfs count="176">
    <xf numFmtId="0" fontId="0" fillId="0" borderId="0" xfId="0"/>
    <xf numFmtId="0" fontId="37" fillId="26" borderId="15" xfId="0" applyFont="1" applyFill="1" applyBorder="1" applyAlignment="1">
      <alignment horizontal="centerContinuous" vertical="center"/>
    </xf>
    <xf numFmtId="0" fontId="37" fillId="26" borderId="20" xfId="0" applyFont="1" applyFill="1" applyBorder="1" applyAlignment="1">
      <alignment horizontal="centerContinuous" vertical="center"/>
    </xf>
    <xf numFmtId="0" fontId="37" fillId="24" borderId="15" xfId="0" applyFont="1" applyFill="1" applyBorder="1" applyAlignment="1">
      <alignment horizontal="center"/>
    </xf>
    <xf numFmtId="0" fontId="37" fillId="24" borderId="20" xfId="0" applyFont="1" applyFill="1" applyBorder="1" applyAlignment="1">
      <alignment horizontal="center" wrapText="1"/>
    </xf>
    <xf numFmtId="0" fontId="37" fillId="24" borderId="20" xfId="0" applyFont="1" applyFill="1" applyBorder="1" applyAlignment="1">
      <alignment horizontal="right"/>
    </xf>
    <xf numFmtId="0" fontId="39" fillId="0" borderId="0" xfId="46" applyFont="1" applyAlignment="1"/>
    <xf numFmtId="0" fontId="37" fillId="26" borderId="18" xfId="0" applyFont="1" applyFill="1" applyBorder="1" applyAlignment="1">
      <alignment horizontal="center" vertical="center"/>
    </xf>
    <xf numFmtId="0" fontId="39" fillId="0" borderId="17" xfId="46" applyFont="1" applyBorder="1" applyAlignment="1">
      <alignment horizontal="center"/>
    </xf>
    <xf numFmtId="0" fontId="39" fillId="0" borderId="17" xfId="46" applyFont="1" applyBorder="1" applyAlignment="1">
      <alignment horizontal="left" wrapText="1"/>
    </xf>
    <xf numFmtId="4" fontId="39" fillId="0" borderId="17" xfId="46" applyNumberFormat="1" applyFont="1" applyBorder="1" applyAlignment="1">
      <alignment horizontal="right"/>
    </xf>
    <xf numFmtId="0" fontId="39" fillId="0" borderId="1" xfId="46" applyFont="1" applyBorder="1" applyAlignment="1">
      <alignment horizontal="center"/>
    </xf>
    <xf numFmtId="4" fontId="39" fillId="0" borderId="1" xfId="46" applyNumberFormat="1" applyFont="1" applyBorder="1" applyAlignment="1">
      <alignment horizontal="right"/>
    </xf>
    <xf numFmtId="0" fontId="40" fillId="0" borderId="1" xfId="46" applyFont="1" applyBorder="1" applyAlignment="1">
      <alignment horizontal="center"/>
    </xf>
    <xf numFmtId="0" fontId="40" fillId="30" borderId="18" xfId="0" applyFont="1" applyFill="1" applyBorder="1" applyAlignment="1">
      <alignment horizontal="right" wrapText="1" indent="1"/>
    </xf>
    <xf numFmtId="0" fontId="40" fillId="30" borderId="18" xfId="0" applyFont="1" applyFill="1" applyBorder="1" applyAlignment="1">
      <alignment horizontal="center"/>
    </xf>
    <xf numFmtId="4" fontId="40" fillId="30" borderId="18" xfId="0" applyNumberFormat="1" applyFont="1" applyFill="1" applyBorder="1"/>
    <xf numFmtId="0" fontId="39" fillId="0" borderId="0" xfId="0" applyFont="1"/>
    <xf numFmtId="0" fontId="39" fillId="0" borderId="1" xfId="46" applyFont="1" applyBorder="1" applyAlignment="1">
      <alignment horizontal="left" wrapText="1"/>
    </xf>
    <xf numFmtId="0" fontId="39" fillId="0" borderId="1" xfId="46" applyFont="1" applyBorder="1" applyAlignment="1">
      <alignment horizontal="left" wrapText="1" indent="1"/>
    </xf>
    <xf numFmtId="0" fontId="39" fillId="24" borderId="20" xfId="46" applyFont="1" applyFill="1" applyBorder="1" applyAlignment="1"/>
    <xf numFmtId="0" fontId="39" fillId="0" borderId="29" xfId="71" applyFont="1" applyBorder="1" applyAlignment="1">
      <alignment horizontal="left" wrapText="1"/>
    </xf>
    <xf numFmtId="0" fontId="39" fillId="0" borderId="29" xfId="71" applyFont="1" applyBorder="1" applyAlignment="1">
      <alignment horizontal="center"/>
    </xf>
    <xf numFmtId="0" fontId="37" fillId="29" borderId="30" xfId="0" applyFont="1" applyFill="1" applyBorder="1" applyAlignment="1">
      <alignment horizontal="left" wrapText="1" indent="1"/>
    </xf>
    <xf numFmtId="4" fontId="39" fillId="0" borderId="29" xfId="71" applyNumberFormat="1" applyFont="1" applyBorder="1" applyAlignment="1">
      <alignment horizontal="right"/>
    </xf>
    <xf numFmtId="0" fontId="42" fillId="0" borderId="29" xfId="71" applyFont="1" applyBorder="1" applyAlignment="1">
      <alignment horizontal="left" wrapText="1"/>
    </xf>
    <xf numFmtId="0" fontId="40" fillId="31" borderId="29" xfId="71" applyFont="1" applyFill="1" applyBorder="1" applyAlignment="1">
      <alignment horizontal="left" wrapText="1"/>
    </xf>
    <xf numFmtId="0" fontId="43" fillId="32" borderId="31" xfId="71" applyFont="1" applyFill="1" applyBorder="1" applyAlignment="1">
      <alignment horizontal="left" wrapText="1"/>
    </xf>
    <xf numFmtId="0" fontId="39" fillId="0" borderId="29" xfId="71" applyFont="1" applyBorder="1" applyAlignment="1">
      <alignment horizontal="left" wrapText="1" indent="2"/>
    </xf>
    <xf numFmtId="0" fontId="41" fillId="0" borderId="29" xfId="71" applyFont="1" applyBorder="1" applyAlignment="1">
      <alignment horizontal="left" wrapText="1" indent="1"/>
    </xf>
    <xf numFmtId="0" fontId="39" fillId="0" borderId="32" xfId="71" applyFont="1" applyBorder="1" applyAlignment="1">
      <alignment horizontal="center"/>
    </xf>
    <xf numFmtId="0" fontId="39" fillId="0" borderId="29" xfId="71" applyFont="1" applyBorder="1" applyAlignment="1">
      <alignment horizontal="left" wrapText="1" indent="1"/>
    </xf>
    <xf numFmtId="0" fontId="42" fillId="0" borderId="29" xfId="71" applyFont="1" applyBorder="1" applyAlignment="1">
      <alignment horizontal="center"/>
    </xf>
    <xf numFmtId="0" fontId="39" fillId="25" borderId="29" xfId="71" applyFont="1" applyFill="1" applyBorder="1" applyAlignment="1">
      <alignment horizontal="left" wrapText="1" indent="1"/>
    </xf>
    <xf numFmtId="9" fontId="39" fillId="0" borderId="0" xfId="46" applyNumberFormat="1" applyFont="1" applyAlignment="1"/>
    <xf numFmtId="4" fontId="39" fillId="0" borderId="1" xfId="77" applyNumberFormat="1" applyFont="1" applyBorder="1" applyAlignment="1">
      <alignment horizontal="right"/>
    </xf>
    <xf numFmtId="0" fontId="40" fillId="30" borderId="33" xfId="0" applyFont="1" applyFill="1" applyBorder="1" applyAlignment="1">
      <alignment horizontal="right" wrapText="1" indent="1"/>
    </xf>
    <xf numFmtId="0" fontId="40" fillId="30" borderId="33" xfId="0" applyFont="1" applyFill="1" applyBorder="1" applyAlignment="1">
      <alignment horizontal="center"/>
    </xf>
    <xf numFmtId="4" fontId="40" fillId="30" borderId="33" xfId="0" applyNumberFormat="1" applyFont="1" applyFill="1" applyBorder="1"/>
    <xf numFmtId="0" fontId="37" fillId="0" borderId="1" xfId="46" applyFont="1" applyBorder="1" applyAlignment="1">
      <alignment horizontal="left" wrapText="1" indent="1"/>
    </xf>
    <xf numFmtId="0" fontId="49" fillId="0" borderId="29" xfId="71" applyFont="1" applyBorder="1" applyAlignment="1">
      <alignment horizontal="left" wrapText="1"/>
    </xf>
    <xf numFmtId="0" fontId="37" fillId="33" borderId="29" xfId="71" applyFont="1" applyFill="1" applyBorder="1" applyAlignment="1">
      <alignment horizontal="left" wrapText="1"/>
    </xf>
    <xf numFmtId="0" fontId="44" fillId="0" borderId="29" xfId="71" applyFont="1" applyBorder="1" applyAlignment="1">
      <alignment horizontal="left" wrapText="1"/>
    </xf>
    <xf numFmtId="0" fontId="48" fillId="0" borderId="29" xfId="71" applyFont="1" applyBorder="1" applyAlignment="1">
      <alignment horizontal="left" wrapText="1" indent="1"/>
    </xf>
    <xf numFmtId="0" fontId="8" fillId="0" borderId="0" xfId="82"/>
    <xf numFmtId="0" fontId="51" fillId="0" borderId="37" xfId="82" applyFont="1" applyBorder="1" applyAlignment="1">
      <alignment horizontal="center" vertical="center" wrapText="1"/>
    </xf>
    <xf numFmtId="0" fontId="51" fillId="0" borderId="38" xfId="82" applyFont="1" applyBorder="1" applyAlignment="1">
      <alignment horizontal="center" vertical="center" wrapText="1"/>
    </xf>
    <xf numFmtId="0" fontId="54" fillId="0" borderId="12" xfId="82" applyFont="1" applyBorder="1" applyAlignment="1">
      <alignment horizontal="center" vertical="center" wrapText="1"/>
    </xf>
    <xf numFmtId="0" fontId="55" fillId="0" borderId="37" xfId="82" applyFont="1" applyBorder="1" applyAlignment="1">
      <alignment horizontal="center" vertical="center" wrapText="1"/>
    </xf>
    <xf numFmtId="0" fontId="55" fillId="0" borderId="0" xfId="82" applyFont="1" applyAlignment="1">
      <alignment horizontal="center" vertical="center" wrapText="1"/>
    </xf>
    <xf numFmtId="0" fontId="55" fillId="0" borderId="38" xfId="82" applyFont="1" applyBorder="1" applyAlignment="1">
      <alignment horizontal="center" vertical="center" wrapText="1"/>
    </xf>
    <xf numFmtId="0" fontId="63" fillId="0" borderId="38" xfId="82" applyFont="1" applyBorder="1" applyAlignment="1">
      <alignment horizontal="center" vertical="center" wrapText="1"/>
    </xf>
    <xf numFmtId="0" fontId="63" fillId="0" borderId="40" xfId="82" applyFont="1" applyBorder="1" applyAlignment="1">
      <alignment horizontal="center" vertical="center" wrapText="1"/>
    </xf>
    <xf numFmtId="0" fontId="64" fillId="0" borderId="43" xfId="82" applyFont="1" applyBorder="1" applyAlignment="1">
      <alignment horizontal="center" vertical="center" wrapText="1"/>
    </xf>
    <xf numFmtId="0" fontId="64" fillId="0" borderId="40" xfId="82" applyFont="1" applyBorder="1" applyAlignment="1">
      <alignment horizontal="center" vertical="center" wrapText="1"/>
    </xf>
    <xf numFmtId="14" fontId="64" fillId="0" borderId="40" xfId="82" applyNumberFormat="1" applyFont="1" applyBorder="1" applyAlignment="1">
      <alignment horizontal="center" vertical="center" wrapText="1"/>
    </xf>
    <xf numFmtId="0" fontId="51" fillId="0" borderId="0" xfId="82" applyFont="1" applyAlignment="1">
      <alignment horizontal="center" vertical="center" wrapText="1"/>
    </xf>
    <xf numFmtId="0" fontId="38" fillId="0" borderId="29" xfId="71" applyFont="1" applyBorder="1" applyAlignment="1">
      <alignment horizontal="left" wrapText="1" indent="1"/>
    </xf>
    <xf numFmtId="0" fontId="37" fillId="36" borderId="14" xfId="0" applyFont="1" applyFill="1" applyBorder="1" applyAlignment="1">
      <alignment horizontal="center"/>
    </xf>
    <xf numFmtId="0" fontId="37" fillId="36" borderId="12" xfId="0" applyFont="1" applyFill="1" applyBorder="1" applyAlignment="1">
      <alignment horizontal="center" wrapText="1"/>
    </xf>
    <xf numFmtId="0" fontId="39" fillId="36" borderId="12" xfId="46" applyFont="1" applyFill="1" applyBorder="1" applyAlignment="1"/>
    <xf numFmtId="0" fontId="37" fillId="36" borderId="12" xfId="0" applyFont="1" applyFill="1" applyBorder="1" applyAlignment="1">
      <alignment horizontal="right"/>
    </xf>
    <xf numFmtId="0" fontId="49" fillId="0" borderId="29" xfId="71" applyFont="1" applyBorder="1" applyAlignment="1">
      <alignment horizontal="center"/>
    </xf>
    <xf numFmtId="0" fontId="71" fillId="0" borderId="29" xfId="71" applyFont="1" applyBorder="1" applyAlignment="1">
      <alignment horizontal="left" wrapText="1" indent="1"/>
    </xf>
    <xf numFmtId="0" fontId="44" fillId="0" borderId="29" xfId="71" applyFont="1" applyBorder="1" applyAlignment="1">
      <alignment horizontal="left" wrapText="1" indent="1"/>
    </xf>
    <xf numFmtId="4" fontId="72" fillId="0" borderId="29" xfId="72" applyFont="1" applyFill="1" applyBorder="1" applyAlignment="1"/>
    <xf numFmtId="0" fontId="37" fillId="33" borderId="29" xfId="71" applyFont="1" applyFill="1" applyBorder="1" applyAlignment="1">
      <alignment horizontal="left" wrapText="1" indent="1"/>
    </xf>
    <xf numFmtId="0" fontId="64" fillId="0" borderId="40" xfId="82" quotePrefix="1" applyFont="1" applyBorder="1" applyAlignment="1">
      <alignment horizontal="center" vertical="center" wrapText="1"/>
    </xf>
    <xf numFmtId="0" fontId="39" fillId="0" borderId="30" xfId="46" applyFont="1" applyBorder="1" applyAlignment="1">
      <alignment horizontal="center"/>
    </xf>
    <xf numFmtId="0" fontId="39" fillId="0" borderId="30" xfId="46" applyFont="1" applyBorder="1" applyAlignment="1">
      <alignment horizontal="left" wrapText="1"/>
    </xf>
    <xf numFmtId="4" fontId="39" fillId="0" borderId="30" xfId="46" applyNumberFormat="1" applyFont="1" applyBorder="1" applyAlignment="1">
      <alignment horizontal="right"/>
    </xf>
    <xf numFmtId="4" fontId="39" fillId="0" borderId="1" xfId="0" applyNumberFormat="1" applyFont="1" applyBorder="1"/>
    <xf numFmtId="0" fontId="39" fillId="0" borderId="1" xfId="46" applyFont="1" applyBorder="1" applyAlignment="1">
      <alignment horizontal="left" wrapText="1" indent="3"/>
    </xf>
    <xf numFmtId="0" fontId="37" fillId="37" borderId="12" xfId="0" applyFont="1" applyFill="1" applyBorder="1" applyAlignment="1">
      <alignment horizontal="right"/>
    </xf>
    <xf numFmtId="0" fontId="37" fillId="39" borderId="30" xfId="0" applyFont="1" applyFill="1" applyBorder="1" applyAlignment="1">
      <alignment horizontal="left" wrapText="1" indent="1"/>
    </xf>
    <xf numFmtId="0" fontId="63" fillId="0" borderId="42" xfId="82" applyFont="1" applyBorder="1" applyAlignment="1">
      <alignment horizontal="center" vertical="center" wrapText="1"/>
    </xf>
    <xf numFmtId="0" fontId="63" fillId="0" borderId="43" xfId="82" applyFont="1" applyBorder="1" applyAlignment="1">
      <alignment horizontal="center" vertical="center" wrapText="1"/>
    </xf>
    <xf numFmtId="0" fontId="64" fillId="0" borderId="14" xfId="82" applyFont="1" applyBorder="1" applyAlignment="1">
      <alignment horizontal="center" vertical="center" wrapText="1"/>
    </xf>
    <xf numFmtId="0" fontId="64" fillId="0" borderId="13" xfId="82" applyFont="1" applyBorder="1" applyAlignment="1">
      <alignment horizontal="center" vertical="center" wrapText="1"/>
    </xf>
    <xf numFmtId="0" fontId="64" fillId="0" borderId="14" xfId="82" quotePrefix="1" applyFont="1" applyBorder="1" applyAlignment="1">
      <alignment horizontal="center" vertical="center" wrapText="1"/>
    </xf>
    <xf numFmtId="0" fontId="63" fillId="0" borderId="34" xfId="82" applyFont="1" applyBorder="1" applyAlignment="1">
      <alignment horizontal="center" vertical="center" wrapText="1"/>
    </xf>
    <xf numFmtId="0" fontId="63" fillId="0" borderId="36" xfId="82" applyFont="1" applyBorder="1" applyAlignment="1">
      <alignment horizontal="center" vertical="center" wrapText="1"/>
    </xf>
    <xf numFmtId="0" fontId="63" fillId="0" borderId="41" xfId="82" applyFont="1" applyBorder="1" applyAlignment="1">
      <alignment horizontal="center" vertical="center" wrapText="1"/>
    </xf>
    <xf numFmtId="0" fontId="63" fillId="0" borderId="40" xfId="82" applyFont="1" applyBorder="1" applyAlignment="1">
      <alignment horizontal="center" vertical="center" wrapText="1"/>
    </xf>
    <xf numFmtId="0" fontId="60" fillId="0" borderId="34" xfId="82" applyFont="1" applyBorder="1" applyAlignment="1">
      <alignment horizontal="center" vertical="center" wrapText="1"/>
    </xf>
    <xf numFmtId="0" fontId="60" fillId="0" borderId="35" xfId="82" applyFont="1" applyBorder="1" applyAlignment="1">
      <alignment horizontal="center" vertical="center" wrapText="1"/>
    </xf>
    <xf numFmtId="0" fontId="60" fillId="0" borderId="36" xfId="82" applyFont="1" applyBorder="1" applyAlignment="1">
      <alignment horizontal="center" vertical="center" wrapText="1"/>
    </xf>
    <xf numFmtId="0" fontId="60" fillId="0" borderId="37" xfId="82" applyFont="1" applyBorder="1" applyAlignment="1">
      <alignment horizontal="center" vertical="center" wrapText="1"/>
    </xf>
    <xf numFmtId="0" fontId="60" fillId="0" borderId="0" xfId="82" applyFont="1" applyAlignment="1">
      <alignment horizontal="center" vertical="center" wrapText="1"/>
    </xf>
    <xf numFmtId="0" fontId="60" fillId="0" borderId="38" xfId="82" applyFont="1" applyBorder="1" applyAlignment="1">
      <alignment horizontal="center" vertical="center" wrapText="1"/>
    </xf>
    <xf numFmtId="0" fontId="61" fillId="0" borderId="37" xfId="82" applyFont="1" applyBorder="1" applyAlignment="1">
      <alignment horizontal="center" vertical="center" wrapText="1"/>
    </xf>
    <xf numFmtId="0" fontId="61" fillId="0" borderId="0" xfId="82" applyFont="1" applyAlignment="1">
      <alignment horizontal="center" vertical="center" wrapText="1"/>
    </xf>
    <xf numFmtId="0" fontId="61" fillId="0" borderId="38" xfId="82" applyFont="1" applyBorder="1" applyAlignment="1">
      <alignment horizontal="center" vertical="center" wrapText="1"/>
    </xf>
    <xf numFmtId="0" fontId="60" fillId="0" borderId="41" xfId="82" applyFont="1" applyBorder="1" applyAlignment="1">
      <alignment horizontal="center" vertical="center" wrapText="1"/>
    </xf>
    <xf numFmtId="0" fontId="60" fillId="0" borderId="39" xfId="82" applyFont="1" applyBorder="1" applyAlignment="1">
      <alignment horizontal="center" vertical="center" wrapText="1"/>
    </xf>
    <xf numFmtId="0" fontId="60" fillId="0" borderId="40" xfId="82" applyFont="1" applyBorder="1" applyAlignment="1">
      <alignment horizontal="center" vertical="center" wrapText="1"/>
    </xf>
    <xf numFmtId="0" fontId="62" fillId="0" borderId="14" xfId="82" applyFont="1" applyBorder="1" applyAlignment="1">
      <alignment horizontal="center" vertical="center" wrapText="1"/>
    </xf>
    <xf numFmtId="0" fontId="62" fillId="0" borderId="12" xfId="82" applyFont="1" applyBorder="1" applyAlignment="1">
      <alignment horizontal="center" vertical="center" wrapText="1"/>
    </xf>
    <xf numFmtId="0" fontId="62" fillId="0" borderId="13" xfId="82" applyFont="1" applyBorder="1" applyAlignment="1">
      <alignment horizontal="center" vertical="center" wrapText="1"/>
    </xf>
    <xf numFmtId="14" fontId="62" fillId="0" borderId="14" xfId="82" applyNumberFormat="1" applyFont="1" applyBorder="1" applyAlignment="1">
      <alignment horizontal="center" vertical="center" wrapText="1"/>
    </xf>
    <xf numFmtId="14" fontId="62" fillId="0" borderId="13" xfId="82" applyNumberFormat="1" applyFont="1" applyBorder="1" applyAlignment="1">
      <alignment horizontal="center" vertical="center" wrapText="1"/>
    </xf>
    <xf numFmtId="0" fontId="54" fillId="0" borderId="37" xfId="82" applyFont="1" applyBorder="1" applyAlignment="1">
      <alignment horizontal="center" vertical="center" wrapText="1"/>
    </xf>
    <xf numFmtId="0" fontId="54" fillId="0" borderId="0" xfId="82" applyFont="1" applyAlignment="1">
      <alignment horizontal="center" vertical="center" wrapText="1"/>
    </xf>
    <xf numFmtId="0" fontId="54" fillId="0" borderId="38" xfId="82" applyFont="1" applyBorder="1" applyAlignment="1">
      <alignment horizontal="center" vertical="center" wrapText="1"/>
    </xf>
    <xf numFmtId="0" fontId="8" fillId="0" borderId="41" xfId="82" applyBorder="1" applyAlignment="1">
      <alignment vertical="top" wrapText="1"/>
    </xf>
    <xf numFmtId="0" fontId="8" fillId="0" borderId="39" xfId="82" applyBorder="1" applyAlignment="1">
      <alignment vertical="top" wrapText="1"/>
    </xf>
    <xf numFmtId="0" fontId="8" fillId="0" borderId="40" xfId="82" applyBorder="1" applyAlignment="1">
      <alignment vertical="top" wrapText="1"/>
    </xf>
    <xf numFmtId="0" fontId="54" fillId="0" borderId="41" xfId="82" applyFont="1" applyBorder="1" applyAlignment="1">
      <alignment horizontal="center" vertical="center" wrapText="1"/>
    </xf>
    <xf numFmtId="0" fontId="54" fillId="0" borderId="39" xfId="82" applyFont="1" applyBorder="1" applyAlignment="1">
      <alignment horizontal="center" vertical="center" wrapText="1"/>
    </xf>
    <xf numFmtId="0" fontId="54" fillId="0" borderId="40" xfId="82" applyFont="1" applyBorder="1" applyAlignment="1">
      <alignment horizontal="center" vertical="center" wrapText="1"/>
    </xf>
    <xf numFmtId="0" fontId="58" fillId="0" borderId="37" xfId="82" applyFont="1" applyBorder="1" applyAlignment="1">
      <alignment horizontal="center" vertical="center" wrapText="1"/>
    </xf>
    <xf numFmtId="0" fontId="58" fillId="0" borderId="0" xfId="82" applyFont="1" applyAlignment="1">
      <alignment horizontal="center" vertical="center" wrapText="1"/>
    </xf>
    <xf numFmtId="0" fontId="58" fillId="0" borderId="38" xfId="82" applyFont="1" applyBorder="1" applyAlignment="1">
      <alignment horizontal="center" vertical="center" wrapText="1"/>
    </xf>
    <xf numFmtId="0" fontId="54" fillId="0" borderId="34" xfId="82" applyFont="1" applyBorder="1" applyAlignment="1">
      <alignment horizontal="center" vertical="center" wrapText="1"/>
    </xf>
    <xf numFmtId="0" fontId="54" fillId="0" borderId="35" xfId="82" applyFont="1" applyBorder="1" applyAlignment="1">
      <alignment horizontal="center" vertical="center" wrapText="1"/>
    </xf>
    <xf numFmtId="0" fontId="54" fillId="0" borderId="36" xfId="82" applyFont="1" applyBorder="1" applyAlignment="1">
      <alignment horizontal="center" vertical="center" wrapText="1"/>
    </xf>
    <xf numFmtId="0" fontId="57" fillId="0" borderId="37" xfId="82" applyFont="1" applyBorder="1" applyAlignment="1">
      <alignment horizontal="center" vertical="center" wrapText="1"/>
    </xf>
    <xf numFmtId="0" fontId="57" fillId="0" borderId="0" xfId="82" applyFont="1" applyAlignment="1">
      <alignment horizontal="center" vertical="center" wrapText="1"/>
    </xf>
    <xf numFmtId="0" fontId="57" fillId="0" borderId="38" xfId="82" applyFont="1" applyBorder="1" applyAlignment="1">
      <alignment horizontal="center" vertical="center" wrapText="1"/>
    </xf>
    <xf numFmtId="0" fontId="51" fillId="0" borderId="41" xfId="82" applyFont="1" applyBorder="1" applyAlignment="1">
      <alignment horizontal="center" vertical="center" wrapText="1"/>
    </xf>
    <xf numFmtId="0" fontId="51" fillId="0" borderId="39" xfId="82" applyFont="1" applyBorder="1" applyAlignment="1">
      <alignment horizontal="center" vertical="center" wrapText="1"/>
    </xf>
    <xf numFmtId="0" fontId="51" fillId="0" borderId="40" xfId="82" applyFont="1" applyBorder="1" applyAlignment="1">
      <alignment horizontal="center" vertical="center" wrapText="1"/>
    </xf>
    <xf numFmtId="0" fontId="51" fillId="0" borderId="34" xfId="82" applyFont="1" applyBorder="1" applyAlignment="1">
      <alignment horizontal="center" vertical="center" wrapText="1"/>
    </xf>
    <xf numFmtId="0" fontId="51" fillId="0" borderId="35" xfId="82" applyFont="1" applyBorder="1" applyAlignment="1">
      <alignment horizontal="center" vertical="center" wrapText="1"/>
    </xf>
    <xf numFmtId="0" fontId="51" fillId="0" borderId="36" xfId="82" applyFont="1" applyBorder="1" applyAlignment="1">
      <alignment horizontal="center" vertical="center" wrapText="1"/>
    </xf>
    <xf numFmtId="0" fontId="51" fillId="0" borderId="37" xfId="82" applyFont="1" applyBorder="1" applyAlignment="1">
      <alignment horizontal="center" vertical="center" wrapText="1"/>
    </xf>
    <xf numFmtId="0" fontId="51" fillId="0" borderId="0" xfId="82" applyFont="1" applyAlignment="1">
      <alignment horizontal="center" vertical="center" wrapText="1"/>
    </xf>
    <xf numFmtId="0" fontId="51" fillId="0" borderId="38" xfId="82" applyFont="1" applyBorder="1" applyAlignment="1">
      <alignment horizontal="center" vertical="center" wrapText="1"/>
    </xf>
    <xf numFmtId="0" fontId="52" fillId="0" borderId="37" xfId="83" applyFont="1" applyBorder="1" applyAlignment="1">
      <alignment horizontal="center" vertical="center" wrapText="1"/>
    </xf>
    <xf numFmtId="0" fontId="52" fillId="0" borderId="0" xfId="83" applyFont="1" applyAlignment="1">
      <alignment horizontal="center" vertical="center" wrapText="1"/>
    </xf>
    <xf numFmtId="0" fontId="52" fillId="0" borderId="38" xfId="83" applyFont="1" applyBorder="1" applyAlignment="1">
      <alignment horizontal="center" vertical="center" wrapText="1"/>
    </xf>
    <xf numFmtId="0" fontId="53" fillId="0" borderId="41" xfId="83" applyFont="1" applyBorder="1" applyAlignment="1">
      <alignment horizontal="center" vertical="top" wrapText="1"/>
    </xf>
    <xf numFmtId="0" fontId="53" fillId="0" borderId="39" xfId="83" applyFont="1" applyBorder="1" applyAlignment="1">
      <alignment horizontal="center" vertical="top" wrapText="1"/>
    </xf>
    <xf numFmtId="0" fontId="53" fillId="0" borderId="40" xfId="83" applyFont="1" applyBorder="1" applyAlignment="1">
      <alignment horizontal="center" vertical="top" wrapText="1"/>
    </xf>
    <xf numFmtId="0" fontId="55" fillId="0" borderId="34" xfId="82" applyFont="1" applyBorder="1" applyAlignment="1">
      <alignment horizontal="center" vertical="center" wrapText="1"/>
    </xf>
    <xf numFmtId="0" fontId="55" fillId="0" borderId="35" xfId="82" applyFont="1" applyBorder="1" applyAlignment="1">
      <alignment horizontal="center" vertical="center" wrapText="1"/>
    </xf>
    <xf numFmtId="0" fontId="55" fillId="0" borderId="36" xfId="82" applyFont="1" applyBorder="1" applyAlignment="1">
      <alignment horizontal="center" vertical="center" wrapText="1"/>
    </xf>
    <xf numFmtId="0" fontId="55" fillId="0" borderId="37" xfId="82" applyFont="1" applyBorder="1" applyAlignment="1">
      <alignment horizontal="center" vertical="center" wrapText="1"/>
    </xf>
    <xf numFmtId="0" fontId="55" fillId="0" borderId="0" xfId="82" applyFont="1" applyAlignment="1">
      <alignment horizontal="center" vertical="center" wrapText="1"/>
    </xf>
    <xf numFmtId="0" fontId="55" fillId="0" borderId="38" xfId="82" applyFont="1" applyBorder="1" applyAlignment="1">
      <alignment horizontal="center" vertical="center" wrapText="1"/>
    </xf>
    <xf numFmtId="0" fontId="56" fillId="0" borderId="37" xfId="82" applyFont="1" applyBorder="1" applyAlignment="1">
      <alignment horizontal="center" vertical="center" wrapText="1"/>
    </xf>
    <xf numFmtId="0" fontId="56" fillId="0" borderId="0" xfId="82" applyFont="1" applyAlignment="1">
      <alignment horizontal="center" vertical="center" wrapText="1"/>
    </xf>
    <xf numFmtId="0" fontId="56" fillId="0" borderId="38" xfId="82" applyFont="1" applyBorder="1" applyAlignment="1">
      <alignment horizontal="center" vertical="center" wrapText="1"/>
    </xf>
    <xf numFmtId="0" fontId="37" fillId="27" borderId="25" xfId="0" applyFont="1" applyFill="1" applyBorder="1" applyAlignment="1">
      <alignment horizontal="center" vertical="center" wrapText="1"/>
    </xf>
    <xf numFmtId="0" fontId="37" fillId="27" borderId="26" xfId="0" applyFont="1" applyFill="1" applyBorder="1" applyAlignment="1">
      <alignment horizontal="center" vertical="center" wrapText="1"/>
    </xf>
    <xf numFmtId="0" fontId="37" fillId="27" borderId="27" xfId="0" applyFont="1" applyFill="1" applyBorder="1" applyAlignment="1">
      <alignment horizontal="center" vertical="center" wrapText="1"/>
    </xf>
    <xf numFmtId="0" fontId="37" fillId="27" borderId="5" xfId="0" applyFont="1" applyFill="1" applyBorder="1" applyAlignment="1">
      <alignment horizontal="center" vertical="center" wrapText="1"/>
    </xf>
    <xf numFmtId="0" fontId="37" fillId="27" borderId="0" xfId="0" applyFont="1" applyFill="1" applyAlignment="1">
      <alignment horizontal="center" vertical="center" wrapText="1"/>
    </xf>
    <xf numFmtId="0" fontId="37" fillId="27" borderId="24" xfId="0" applyFont="1" applyFill="1" applyBorder="1" applyAlignment="1">
      <alignment horizontal="center" vertical="center" wrapText="1"/>
    </xf>
    <xf numFmtId="0" fontId="37" fillId="27" borderId="19" xfId="0" applyFont="1" applyFill="1" applyBorder="1" applyAlignment="1">
      <alignment horizontal="center" vertical="center" wrapText="1"/>
    </xf>
    <xf numFmtId="0" fontId="37" fillId="27" borderId="22" xfId="0" applyFont="1" applyFill="1" applyBorder="1" applyAlignment="1">
      <alignment horizontal="center" vertical="center" wrapText="1"/>
    </xf>
    <xf numFmtId="0" fontId="37" fillId="27" borderId="23" xfId="0" applyFont="1" applyFill="1" applyBorder="1" applyAlignment="1">
      <alignment horizontal="center" vertical="center" wrapText="1"/>
    </xf>
    <xf numFmtId="0" fontId="37" fillId="26" borderId="15" xfId="0" applyFont="1" applyFill="1" applyBorder="1" applyAlignment="1">
      <alignment horizontal="center" vertical="center"/>
    </xf>
    <xf numFmtId="0" fontId="37" fillId="26" borderId="21" xfId="0" applyFont="1" applyFill="1" applyBorder="1" applyAlignment="1">
      <alignment horizontal="center" vertical="center"/>
    </xf>
    <xf numFmtId="0" fontId="37" fillId="26" borderId="17" xfId="0" applyFont="1" applyFill="1" applyBorder="1" applyAlignment="1">
      <alignment horizontal="center" vertical="center"/>
    </xf>
    <xf numFmtId="0" fontId="37" fillId="26" borderId="16" xfId="0" applyFont="1" applyFill="1" applyBorder="1" applyAlignment="1">
      <alignment horizontal="center" vertical="center"/>
    </xf>
    <xf numFmtId="0" fontId="37" fillId="26" borderId="17" xfId="0" applyFont="1" applyFill="1" applyBorder="1" applyAlignment="1">
      <alignment horizontal="center" vertical="center" wrapText="1"/>
    </xf>
    <xf numFmtId="0" fontId="37" fillId="26" borderId="16" xfId="0" applyFont="1" applyFill="1" applyBorder="1" applyAlignment="1">
      <alignment horizontal="center" vertical="center" wrapText="1"/>
    </xf>
    <xf numFmtId="0" fontId="38" fillId="28" borderId="25" xfId="0" applyFont="1" applyFill="1" applyBorder="1" applyAlignment="1">
      <alignment vertical="center" wrapText="1"/>
    </xf>
    <xf numFmtId="0" fontId="37" fillId="28" borderId="26" xfId="0" applyFont="1" applyFill="1" applyBorder="1" applyAlignment="1">
      <alignment vertical="center" wrapText="1"/>
    </xf>
    <xf numFmtId="0" fontId="37" fillId="28" borderId="19" xfId="0" applyFont="1" applyFill="1" applyBorder="1" applyAlignment="1">
      <alignment vertical="center" wrapText="1"/>
    </xf>
    <xf numFmtId="0" fontId="37" fillId="28" borderId="22" xfId="0" applyFont="1" applyFill="1" applyBorder="1" applyAlignment="1">
      <alignment vertical="center" wrapText="1"/>
    </xf>
    <xf numFmtId="0" fontId="37" fillId="37" borderId="44" xfId="0" applyFont="1" applyFill="1" applyBorder="1" applyAlignment="1">
      <alignment vertical="center"/>
    </xf>
    <xf numFmtId="0" fontId="37" fillId="37" borderId="20" xfId="0" applyFont="1" applyFill="1" applyBorder="1" applyAlignment="1">
      <alignment vertical="center"/>
    </xf>
    <xf numFmtId="0" fontId="37" fillId="37" borderId="21" xfId="0" applyFont="1" applyFill="1" applyBorder="1" applyAlignment="1">
      <alignment vertical="center"/>
    </xf>
    <xf numFmtId="0" fontId="37" fillId="28" borderId="15" xfId="0" applyFont="1" applyFill="1" applyBorder="1" applyAlignment="1">
      <alignment vertical="center"/>
    </xf>
    <xf numFmtId="0" fontId="37" fillId="28" borderId="20" xfId="0" applyFont="1" applyFill="1" applyBorder="1" applyAlignment="1">
      <alignment vertical="center"/>
    </xf>
    <xf numFmtId="0" fontId="37" fillId="28" borderId="21" xfId="0" applyFont="1" applyFill="1" applyBorder="1" applyAlignment="1">
      <alignment vertical="center"/>
    </xf>
    <xf numFmtId="44" fontId="37" fillId="26" borderId="18" xfId="104" applyFont="1" applyFill="1" applyBorder="1" applyAlignment="1">
      <alignment horizontal="center" vertical="center"/>
    </xf>
    <xf numFmtId="44" fontId="39" fillId="0" borderId="29" xfId="104" applyFont="1" applyFill="1" applyBorder="1" applyAlignment="1">
      <alignment horizontal="right"/>
    </xf>
    <xf numFmtId="44" fontId="40" fillId="30" borderId="18" xfId="104" applyFont="1" applyFill="1" applyBorder="1"/>
    <xf numFmtId="44" fontId="40" fillId="30" borderId="33" xfId="104" applyFont="1" applyFill="1" applyBorder="1"/>
    <xf numFmtId="44" fontId="39" fillId="0" borderId="1" xfId="104" applyFont="1" applyFill="1" applyBorder="1" applyAlignment="1">
      <alignment horizontal="right"/>
    </xf>
    <xf numFmtId="44" fontId="37" fillId="36" borderId="28" xfId="104" applyFont="1" applyFill="1" applyBorder="1"/>
    <xf numFmtId="44" fontId="37" fillId="24" borderId="18" xfId="104" applyFont="1" applyFill="1" applyBorder="1"/>
    <xf numFmtId="44" fontId="39" fillId="0" borderId="0" xfId="104" applyFont="1" applyAlignment="1"/>
  </cellXfs>
  <cellStyles count="10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rtTitre" xfId="97" xr:uid="{BB59DA82-D49C-4DA5-88E4-43B61006438B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81" xr:uid="{64308D46-2030-4B2A-9C3E-12B16006C3E4}"/>
    <cellStyle name="ChapRecap1 2" xfId="101" xr:uid="{B2B4C346-0C38-40ED-9BE3-1CA7DE074963}"/>
    <cellStyle name="ChapRecap2" xfId="98" xr:uid="{7FDBACF5-E70B-461C-95AB-940D0F07E6BC}"/>
    <cellStyle name="ChapTitre0" xfId="95" xr:uid="{A4681DF0-69E1-4862-8FCA-94858B2EF96D}"/>
    <cellStyle name="ChapTitre1" xfId="99" xr:uid="{8CB145B9-47B2-402E-AD5B-B8CE38BD666E}"/>
    <cellStyle name="ChapTitre2" xfId="96" xr:uid="{0480C554-AB86-409C-ABA7-82FA00773894}"/>
    <cellStyle name="Date" xfId="31" xr:uid="{00000000-0005-0000-0000-00001D000000}"/>
    <cellStyle name="Definition" xfId="70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1" xr:uid="{00000000-0005-0000-0000-000027000000}"/>
    <cellStyle name="Milliers 2" xfId="39" xr:uid="{00000000-0005-0000-0000-000028000000}"/>
    <cellStyle name="Milliers 2 2" xfId="85" xr:uid="{D1EB5B9F-A39D-4ABE-B92D-34A740C013E3}"/>
    <cellStyle name="Milliers 2 3" xfId="87" xr:uid="{3E07E33C-E715-412F-A3CF-D2128D1EB44B}"/>
    <cellStyle name="Milliers 3" xfId="73" xr:uid="{3C91FAEC-792F-45E2-945A-65A029683E9C}"/>
    <cellStyle name="Milliers 4" xfId="84" xr:uid="{883D2ECF-35A9-4B29-92A4-914E2D736D93}"/>
    <cellStyle name="Milliers 5" xfId="90" xr:uid="{6C897A86-2841-46B5-96E7-901149FDC616}"/>
    <cellStyle name="Milliers_Estimations lots techniques 2" xfId="72" xr:uid="{E36E57D9-83C7-407E-ABDA-FD116AECB233}"/>
    <cellStyle name="Monétaire" xfId="104" builtinId="4"/>
    <cellStyle name="Monétaire 2" xfId="40" xr:uid="{00000000-0005-0000-0000-00002D000000}"/>
    <cellStyle name="Monétaire 2 2" xfId="65" xr:uid="{00000000-0005-0000-0000-00002E000000}"/>
    <cellStyle name="Monétaire 2 2 2" xfId="102" xr:uid="{D24E9DA5-4F34-47C4-929A-0397FDFA2728}"/>
    <cellStyle name="Monétaire 3" xfId="74" xr:uid="{BEEE77F7-0096-4D9C-B15E-55D1423D3EB6}"/>
    <cellStyle name="Monétaire 4" xfId="88" xr:uid="{377B1850-3CA5-40AA-AAA2-CAF72F3F9D8C}"/>
    <cellStyle name="Monétaire 5" xfId="93" xr:uid="{762C6A66-9380-4F28-BD84-28FCBB8B8DD7}"/>
    <cellStyle name="Monétaire 6" xfId="103" xr:uid="{31B1D964-CB7D-4E5B-996C-D4AAD77CDFB5}"/>
    <cellStyle name="Monétaire0" xfId="41" xr:uid="{00000000-0005-0000-0000-00002F000000}"/>
    <cellStyle name="Neutre" xfId="42" builtinId="28" customBuiltin="1"/>
    <cellStyle name="NiveauLigne_2_dsDqe1" xfId="43" xr:uid="{00000000-0005-0000-0000-000031000000}"/>
    <cellStyle name="Normal" xfId="0" builtinId="0"/>
    <cellStyle name="Normal 10" xfId="80" xr:uid="{37C081FE-1F7D-47C1-AA11-DD44294550D2}"/>
    <cellStyle name="Normal 11" xfId="83" xr:uid="{8461119A-4C7B-445A-9C6A-921E3F9D461C}"/>
    <cellStyle name="Normal 12" xfId="92" xr:uid="{FFFB5C83-800A-41F6-83FC-772FE17BCC09}"/>
    <cellStyle name="Normal 2" xfId="44" xr:uid="{00000000-0005-0000-0000-000033000000}"/>
    <cellStyle name="Normal 2 2" xfId="45" xr:uid="{00000000-0005-0000-0000-000034000000}"/>
    <cellStyle name="Normal 2 2 2" xfId="64" xr:uid="{00000000-0005-0000-0000-000035000000}"/>
    <cellStyle name="Normal 2 3" xfId="63" xr:uid="{00000000-0005-0000-0000-000036000000}"/>
    <cellStyle name="Normal 2 4" xfId="89" xr:uid="{DE6B1DDA-D84C-4553-9E92-5EAF4EA75174}"/>
    <cellStyle name="Normal 3" xfId="60" xr:uid="{00000000-0005-0000-0000-000037000000}"/>
    <cellStyle name="Normal 3 2" xfId="68" xr:uid="{00000000-0005-0000-0000-000038000000}"/>
    <cellStyle name="Normal 3 3" xfId="86" xr:uid="{4CE82887-3194-4739-A1BC-A84CFA137122}"/>
    <cellStyle name="Normal 3 4" xfId="91" xr:uid="{9668676E-5001-4237-973C-E4DFF0A830FF}"/>
    <cellStyle name="Normal 3 5" xfId="100" xr:uid="{D4DA80D0-846F-4440-A37B-E2923CFCFE2F}"/>
    <cellStyle name="Normal 4" xfId="62" xr:uid="{00000000-0005-0000-0000-000039000000}"/>
    <cellStyle name="Normal 4 2" xfId="66" xr:uid="{00000000-0005-0000-0000-00003A000000}"/>
    <cellStyle name="Normal 5" xfId="69" xr:uid="{00000000-0005-0000-0000-00003B000000}"/>
    <cellStyle name="Normal 6" xfId="67" xr:uid="{00000000-0005-0000-0000-00003C000000}"/>
    <cellStyle name="Normal 7" xfId="79" xr:uid="{0515A785-FC4A-481D-AF60-6745A31B180C}"/>
    <cellStyle name="Normal 8" xfId="75" xr:uid="{FE38F904-B0A8-4BEB-B4FB-231FBA0A0A00}"/>
    <cellStyle name="Normal 8 2" xfId="82" xr:uid="{DE47736F-472C-4230-B477-A875242AB939}"/>
    <cellStyle name="Normal 9" xfId="78" xr:uid="{2B704A0D-EB97-4DEF-AF1B-9C74852F2795}"/>
    <cellStyle name="Normal_Estimations lots techniques" xfId="46" xr:uid="{00000000-0005-0000-0000-00003D000000}"/>
    <cellStyle name="Normal_Estimations lots techniques 2 2" xfId="71" xr:uid="{E539B8E9-581B-42A6-98B0-28D7055A636F}"/>
    <cellStyle name="Normal_Estimations lots techniques 2 2 2" xfId="77" xr:uid="{09A5444D-5C49-4030-856D-2D8AF333E622}"/>
    <cellStyle name="Note" xfId="30" builtinId="10" customBuiltin="1"/>
    <cellStyle name="NumChapitre" xfId="47" xr:uid="{00000000-0005-0000-0000-000044000000}"/>
    <cellStyle name="Numerotation" xfId="94" xr:uid="{1EF7677B-7A34-4AAF-8441-C834748C7CDA}"/>
    <cellStyle name="Pourcentage 2" xfId="76" xr:uid="{189FC4C3-1F63-43EB-8D72-074B378CB0FE}"/>
    <cellStyle name="Satisfaisant" xfId="48" builtinId="26" customBuiltin="1"/>
    <cellStyle name="Sortie" xfId="49" builtinId="21" customBuiltin="1"/>
    <cellStyle name="Texte explicatif" xfId="50" builtinId="53" customBuiltin="1"/>
    <cellStyle name="Titre" xfId="51" builtinId="15" customBuiltin="1"/>
    <cellStyle name="Titre 1" xfId="52" builtinId="16" customBuiltin="1"/>
    <cellStyle name="Titre 2" xfId="53" builtinId="17" customBuiltin="1"/>
    <cellStyle name="Titre 3" xfId="54" builtinId="18" customBuiltin="1"/>
    <cellStyle name="Titre 4" xfId="55" builtinId="19" customBuiltin="1"/>
    <cellStyle name="titre4" xfId="56" xr:uid="{00000000-0005-0000-0000-00004D000000}"/>
    <cellStyle name="Total" xfId="57" builtinId="25" customBuiltin="1"/>
    <cellStyle name="Vérification" xfId="58" builtinId="23" customBuiltin="1"/>
    <cellStyle name="Virgule0" xfId="59" xr:uid="{00000000-0005-0000-0000-000050000000}"/>
  </cellStyles>
  <dxfs count="0"/>
  <tableStyles count="0" defaultTableStyle="TableStyleMedium2" defaultPivotStyle="PivotStyleLight16"/>
  <colors>
    <mruColors>
      <color rgb="FFFFFFCC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61073</xdr:colOff>
      <xdr:row>3</xdr:row>
      <xdr:rowOff>17557</xdr:rowOff>
    </xdr:from>
    <xdr:to>
      <xdr:col>6</xdr:col>
      <xdr:colOff>38100</xdr:colOff>
      <xdr:row>5</xdr:row>
      <xdr:rowOff>228395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1923ED1-C2CD-CC03-22F5-2F1660789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73" y="703357"/>
          <a:ext cx="2929777" cy="687088"/>
        </a:xfrm>
        <a:prstGeom prst="rect">
          <a:avLst/>
        </a:prstGeom>
      </xdr:spPr>
    </xdr:pic>
    <xdr:clientData/>
  </xdr:twoCellAnchor>
  <xdr:twoCellAnchor editAs="oneCell">
    <xdr:from>
      <xdr:col>6</xdr:col>
      <xdr:colOff>178693</xdr:colOff>
      <xdr:row>3</xdr:row>
      <xdr:rowOff>114301</xdr:rowOff>
    </xdr:from>
    <xdr:to>
      <xdr:col>13</xdr:col>
      <xdr:colOff>572525</xdr:colOff>
      <xdr:row>6</xdr:row>
      <xdr:rowOff>51868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5A9D6D6-9ABA-46B4-B535-55783E643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1443" y="800101"/>
          <a:ext cx="3375157" cy="651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0"/>
  <sheetViews>
    <sheetView view="pageBreakPreview" topLeftCell="A7" zoomScaleNormal="100" zoomScaleSheetLayoutView="100" workbookViewId="0">
      <selection activeCell="A44" sqref="A44:N44"/>
    </sheetView>
  </sheetViews>
  <sheetFormatPr baseColWidth="10" defaultColWidth="10.54296875" defaultRowHeight="12.5" x14ac:dyDescent="0.25"/>
  <cols>
    <col min="1" max="1" width="7.1796875" style="44" customWidth="1"/>
    <col min="2" max="2" width="9.54296875" style="44" customWidth="1"/>
    <col min="3" max="3" width="8.81640625" style="44" customWidth="1"/>
    <col min="4" max="5" width="4" style="44" customWidth="1"/>
    <col min="6" max="6" width="10.7265625" style="44" bestFit="1" customWidth="1"/>
    <col min="7" max="7" width="7" style="44" customWidth="1"/>
    <col min="8" max="9" width="7.54296875" style="44" customWidth="1"/>
    <col min="10" max="10" width="9" style="44" customWidth="1"/>
    <col min="11" max="11" width="7.54296875" style="44" customWidth="1"/>
    <col min="12" max="13" width="3" style="44" customWidth="1"/>
    <col min="14" max="14" width="8.81640625" style="44" customWidth="1"/>
    <col min="15" max="16384" width="10.54296875" style="44"/>
  </cols>
  <sheetData>
    <row r="1" spans="1:18" ht="18" customHeight="1" x14ac:dyDescent="0.25">
      <c r="A1" s="122" t="s">
        <v>32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/>
    </row>
    <row r="2" spans="1:18" ht="18" customHeight="1" x14ac:dyDescent="0.25">
      <c r="A2" s="4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6"/>
    </row>
    <row r="3" spans="1:18" ht="18" customHeight="1" x14ac:dyDescent="0.25">
      <c r="A3" s="4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6"/>
    </row>
    <row r="4" spans="1:18" ht="18.5" x14ac:dyDescent="0.25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7"/>
    </row>
    <row r="5" spans="1:18" ht="18.5" x14ac:dyDescent="0.25">
      <c r="A5" s="125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7"/>
    </row>
    <row r="6" spans="1:18" ht="18.5" x14ac:dyDescent="0.25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7"/>
      <c r="R6"/>
    </row>
    <row r="7" spans="1:18" ht="18.5" x14ac:dyDescent="0.25">
      <c r="A7" s="125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</row>
    <row r="8" spans="1:18" ht="18.5" x14ac:dyDescent="0.25">
      <c r="A8" s="4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6"/>
    </row>
    <row r="9" spans="1:18" ht="55.4" customHeight="1" x14ac:dyDescent="0.25">
      <c r="A9" s="128" t="s">
        <v>94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30"/>
    </row>
    <row r="10" spans="1:18" ht="26.5" customHeight="1" thickBot="1" x14ac:dyDescent="0.3">
      <c r="A10" s="131" t="s">
        <v>95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3"/>
    </row>
    <row r="11" spans="1:18" ht="38.5" customHeight="1" thickBot="1" x14ac:dyDescent="0.3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8" ht="23.25" customHeight="1" x14ac:dyDescent="0.25">
      <c r="A12" s="134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6"/>
    </row>
    <row r="13" spans="1:18" ht="23.25" customHeight="1" x14ac:dyDescent="0.25">
      <c r="A13" s="137" t="s">
        <v>33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9"/>
    </row>
    <row r="14" spans="1:18" ht="23.25" customHeight="1" x14ac:dyDescent="0.25">
      <c r="A14" s="48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50"/>
    </row>
    <row r="15" spans="1:18" ht="43.5" customHeight="1" x14ac:dyDescent="0.25">
      <c r="A15" s="140" t="s">
        <v>161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2"/>
    </row>
    <row r="16" spans="1:18" ht="19" thickBot="1" x14ac:dyDescent="0.3">
      <c r="A16" s="119" t="s">
        <v>160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</row>
    <row r="17" spans="1:14" ht="38.5" customHeight="1" thickBot="1" x14ac:dyDescent="0.3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14.5" x14ac:dyDescent="0.25">
      <c r="A18" s="113"/>
      <c r="B18" s="114"/>
      <c r="C18" s="114"/>
      <c r="D18" s="114"/>
      <c r="E18" s="114"/>
      <c r="F18" s="114"/>
      <c r="G18" s="115"/>
      <c r="H18" s="113"/>
      <c r="I18" s="114"/>
      <c r="J18" s="114"/>
      <c r="K18" s="114"/>
      <c r="L18" s="114"/>
      <c r="M18" s="114"/>
      <c r="N18" s="115"/>
    </row>
    <row r="19" spans="1:14" ht="14.25" customHeight="1" x14ac:dyDescent="0.25">
      <c r="A19" s="116" t="s">
        <v>34</v>
      </c>
      <c r="B19" s="117"/>
      <c r="C19" s="117"/>
      <c r="D19" s="117"/>
      <c r="E19" s="117"/>
      <c r="F19" s="117"/>
      <c r="G19" s="118"/>
      <c r="H19" s="116" t="s">
        <v>10</v>
      </c>
      <c r="I19" s="117"/>
      <c r="J19" s="117"/>
      <c r="K19" s="117"/>
      <c r="L19" s="117"/>
      <c r="M19" s="117"/>
      <c r="N19" s="118"/>
    </row>
    <row r="20" spans="1:14" ht="14.5" x14ac:dyDescent="0.25">
      <c r="A20" s="101"/>
      <c r="B20" s="102"/>
      <c r="C20" s="102"/>
      <c r="D20" s="102"/>
      <c r="E20" s="102"/>
      <c r="F20" s="102"/>
      <c r="G20" s="103"/>
      <c r="H20" s="101"/>
      <c r="I20" s="102"/>
      <c r="J20" s="102"/>
      <c r="K20" s="102"/>
      <c r="L20" s="102"/>
      <c r="M20" s="102"/>
      <c r="N20" s="103"/>
    </row>
    <row r="21" spans="1:14" ht="14.25" customHeight="1" x14ac:dyDescent="0.25">
      <c r="A21" s="110" t="s">
        <v>35</v>
      </c>
      <c r="B21" s="111"/>
      <c r="C21" s="111"/>
      <c r="D21" s="111"/>
      <c r="E21" s="111"/>
      <c r="F21" s="111"/>
      <c r="G21" s="112"/>
      <c r="H21" s="110" t="s">
        <v>36</v>
      </c>
      <c r="I21" s="111"/>
      <c r="J21" s="111"/>
      <c r="K21" s="111"/>
      <c r="L21" s="111"/>
      <c r="M21" s="111"/>
      <c r="N21" s="112"/>
    </row>
    <row r="22" spans="1:14" ht="14.25" customHeight="1" x14ac:dyDescent="0.25">
      <c r="A22" s="101" t="s">
        <v>37</v>
      </c>
      <c r="B22" s="102"/>
      <c r="C22" s="102"/>
      <c r="D22" s="102"/>
      <c r="E22" s="102"/>
      <c r="F22" s="102"/>
      <c r="G22" s="103"/>
      <c r="H22" s="101" t="s">
        <v>38</v>
      </c>
      <c r="I22" s="102"/>
      <c r="J22" s="102"/>
      <c r="K22" s="102"/>
      <c r="L22" s="102"/>
      <c r="M22" s="102"/>
      <c r="N22" s="103"/>
    </row>
    <row r="23" spans="1:14" ht="14.25" customHeight="1" x14ac:dyDescent="0.25">
      <c r="A23" s="101" t="s">
        <v>39</v>
      </c>
      <c r="B23" s="102"/>
      <c r="C23" s="102"/>
      <c r="D23" s="102"/>
      <c r="E23" s="102"/>
      <c r="F23" s="102"/>
      <c r="G23" s="103"/>
      <c r="H23" s="101" t="s">
        <v>40</v>
      </c>
      <c r="I23" s="102"/>
      <c r="J23" s="102"/>
      <c r="K23" s="102"/>
      <c r="L23" s="102"/>
      <c r="M23" s="102"/>
      <c r="N23" s="103"/>
    </row>
    <row r="24" spans="1:14" ht="14.25" customHeight="1" x14ac:dyDescent="0.25">
      <c r="A24" s="101" t="s">
        <v>41</v>
      </c>
      <c r="B24" s="102"/>
      <c r="C24" s="102"/>
      <c r="D24" s="102"/>
      <c r="E24" s="102"/>
      <c r="F24" s="102"/>
      <c r="G24" s="103"/>
      <c r="H24" s="101" t="s">
        <v>42</v>
      </c>
      <c r="I24" s="102"/>
      <c r="J24" s="102"/>
      <c r="K24" s="102"/>
      <c r="L24" s="102"/>
      <c r="M24" s="102"/>
      <c r="N24" s="103"/>
    </row>
    <row r="25" spans="1:14" ht="15" thickBot="1" x14ac:dyDescent="0.3">
      <c r="A25" s="104"/>
      <c r="B25" s="105"/>
      <c r="C25" s="105"/>
      <c r="D25" s="105"/>
      <c r="E25" s="105"/>
      <c r="F25" s="105"/>
      <c r="G25" s="106"/>
      <c r="H25" s="107"/>
      <c r="I25" s="108"/>
      <c r="J25" s="108"/>
      <c r="K25" s="108"/>
      <c r="L25" s="108"/>
      <c r="M25" s="108"/>
      <c r="N25" s="109"/>
    </row>
    <row r="26" spans="1:14" ht="15" hidden="1" thickBot="1" x14ac:dyDescent="0.3">
      <c r="A26" s="113"/>
      <c r="B26" s="114"/>
      <c r="C26" s="114"/>
      <c r="D26" s="114"/>
      <c r="E26" s="114"/>
      <c r="F26" s="114"/>
      <c r="G26" s="115"/>
      <c r="H26" s="113"/>
      <c r="I26" s="114"/>
      <c r="J26" s="114"/>
      <c r="K26" s="114"/>
      <c r="L26" s="114"/>
      <c r="M26" s="114"/>
      <c r="N26" s="115"/>
    </row>
    <row r="27" spans="1:14" ht="14.25" hidden="1" customHeight="1" x14ac:dyDescent="0.25">
      <c r="A27" s="116" t="s">
        <v>43</v>
      </c>
      <c r="B27" s="117"/>
      <c r="C27" s="117"/>
      <c r="D27" s="117"/>
      <c r="E27" s="117"/>
      <c r="F27" s="117"/>
      <c r="G27" s="118"/>
      <c r="H27" s="116" t="s">
        <v>44</v>
      </c>
      <c r="I27" s="117"/>
      <c r="J27" s="117"/>
      <c r="K27" s="117"/>
      <c r="L27" s="117"/>
      <c r="M27" s="117"/>
      <c r="N27" s="118"/>
    </row>
    <row r="28" spans="1:14" ht="15" hidden="1" thickBot="1" x14ac:dyDescent="0.3">
      <c r="A28" s="110"/>
      <c r="B28" s="111"/>
      <c r="C28" s="111"/>
      <c r="D28" s="111"/>
      <c r="E28" s="111"/>
      <c r="F28" s="111"/>
      <c r="G28" s="112"/>
      <c r="H28" s="110"/>
      <c r="I28" s="111"/>
      <c r="J28" s="111"/>
      <c r="K28" s="111"/>
      <c r="L28" s="111"/>
      <c r="M28" s="111"/>
      <c r="N28" s="112"/>
    </row>
    <row r="29" spans="1:14" ht="14.25" hidden="1" customHeight="1" x14ac:dyDescent="0.25">
      <c r="A29" s="110" t="s">
        <v>45</v>
      </c>
      <c r="B29" s="111"/>
      <c r="C29" s="111"/>
      <c r="D29" s="111"/>
      <c r="E29" s="111"/>
      <c r="F29" s="111"/>
      <c r="G29" s="112"/>
      <c r="H29" s="110" t="s">
        <v>46</v>
      </c>
      <c r="I29" s="111"/>
      <c r="J29" s="111"/>
      <c r="K29" s="111"/>
      <c r="L29" s="111"/>
      <c r="M29" s="111"/>
      <c r="N29" s="112"/>
    </row>
    <row r="30" spans="1:14" ht="14.25" hidden="1" customHeight="1" x14ac:dyDescent="0.25">
      <c r="A30" s="101" t="s">
        <v>47</v>
      </c>
      <c r="B30" s="102"/>
      <c r="C30" s="102"/>
      <c r="D30" s="102"/>
      <c r="E30" s="102"/>
      <c r="F30" s="102"/>
      <c r="G30" s="103"/>
      <c r="H30" s="101" t="s">
        <v>48</v>
      </c>
      <c r="I30" s="102"/>
      <c r="J30" s="102"/>
      <c r="K30" s="102"/>
      <c r="L30" s="102"/>
      <c r="M30" s="102"/>
      <c r="N30" s="103"/>
    </row>
    <row r="31" spans="1:14" ht="14.25" hidden="1" customHeight="1" x14ac:dyDescent="0.25">
      <c r="A31" s="101" t="s">
        <v>49</v>
      </c>
      <c r="B31" s="102"/>
      <c r="C31" s="102"/>
      <c r="D31" s="102"/>
      <c r="E31" s="102"/>
      <c r="F31" s="102"/>
      <c r="G31" s="103"/>
      <c r="H31" s="101" t="s">
        <v>50</v>
      </c>
      <c r="I31" s="102"/>
      <c r="J31" s="102"/>
      <c r="K31" s="102"/>
      <c r="L31" s="102"/>
      <c r="M31" s="102"/>
      <c r="N31" s="103"/>
    </row>
    <row r="32" spans="1:14" ht="14.25" hidden="1" customHeight="1" x14ac:dyDescent="0.25">
      <c r="A32" s="101" t="s">
        <v>51</v>
      </c>
      <c r="B32" s="102"/>
      <c r="C32" s="102"/>
      <c r="D32" s="102"/>
      <c r="E32" s="102"/>
      <c r="F32" s="102"/>
      <c r="G32" s="103"/>
      <c r="H32" s="101" t="s">
        <v>52</v>
      </c>
      <c r="I32" s="102"/>
      <c r="J32" s="102"/>
      <c r="K32" s="102"/>
      <c r="L32" s="102"/>
      <c r="M32" s="102"/>
      <c r="N32" s="103"/>
    </row>
    <row r="33" spans="1:14" ht="15" hidden="1" thickBot="1" x14ac:dyDescent="0.3">
      <c r="A33" s="107"/>
      <c r="B33" s="108"/>
      <c r="C33" s="108"/>
      <c r="D33" s="108"/>
      <c r="E33" s="108"/>
      <c r="F33" s="108"/>
      <c r="G33" s="109"/>
      <c r="H33" s="104"/>
      <c r="I33" s="105"/>
      <c r="J33" s="105"/>
      <c r="K33" s="105"/>
      <c r="L33" s="105"/>
      <c r="M33" s="105"/>
      <c r="N33" s="106"/>
    </row>
    <row r="34" spans="1:14" ht="14.5" x14ac:dyDescent="0.25">
      <c r="A34" s="113"/>
      <c r="B34" s="114"/>
      <c r="C34" s="114"/>
      <c r="D34" s="114"/>
      <c r="E34" s="114"/>
      <c r="F34" s="114"/>
      <c r="G34" s="115"/>
      <c r="H34" s="113"/>
      <c r="I34" s="114"/>
      <c r="J34" s="114"/>
      <c r="K34" s="114"/>
      <c r="L34" s="114"/>
      <c r="M34" s="114"/>
      <c r="N34" s="115"/>
    </row>
    <row r="35" spans="1:14" ht="14.25" customHeight="1" x14ac:dyDescent="0.25">
      <c r="A35" s="116" t="s">
        <v>122</v>
      </c>
      <c r="B35" s="117"/>
      <c r="C35" s="117"/>
      <c r="D35" s="117"/>
      <c r="E35" s="117"/>
      <c r="F35" s="117"/>
      <c r="G35" s="118"/>
      <c r="H35" s="116" t="s">
        <v>104</v>
      </c>
      <c r="I35" s="117"/>
      <c r="J35" s="117"/>
      <c r="K35" s="117"/>
      <c r="L35" s="117"/>
      <c r="M35" s="117"/>
      <c r="N35" s="118"/>
    </row>
    <row r="36" spans="1:14" ht="14.5" x14ac:dyDescent="0.25">
      <c r="A36" s="101"/>
      <c r="B36" s="102"/>
      <c r="C36" s="102"/>
      <c r="D36" s="102"/>
      <c r="E36" s="102"/>
      <c r="F36" s="102"/>
      <c r="G36" s="103"/>
      <c r="H36" s="101"/>
      <c r="I36" s="102"/>
      <c r="J36" s="102"/>
      <c r="K36" s="102"/>
      <c r="L36" s="102"/>
      <c r="M36" s="102"/>
      <c r="N36" s="103"/>
    </row>
    <row r="37" spans="1:14" ht="14.5" x14ac:dyDescent="0.25">
      <c r="A37" s="110" t="s">
        <v>123</v>
      </c>
      <c r="B37" s="111"/>
      <c r="C37" s="111"/>
      <c r="D37" s="111"/>
      <c r="E37" s="111"/>
      <c r="F37" s="111"/>
      <c r="G37" s="112"/>
      <c r="H37" s="110" t="s">
        <v>99</v>
      </c>
      <c r="I37" s="111"/>
      <c r="J37" s="111"/>
      <c r="K37" s="111"/>
      <c r="L37" s="111"/>
      <c r="M37" s="111"/>
      <c r="N37" s="112"/>
    </row>
    <row r="38" spans="1:14" ht="14.5" x14ac:dyDescent="0.25">
      <c r="A38" s="101" t="s">
        <v>96</v>
      </c>
      <c r="B38" s="102"/>
      <c r="C38" s="102"/>
      <c r="D38" s="102"/>
      <c r="E38" s="102"/>
      <c r="F38" s="102"/>
      <c r="G38" s="103"/>
      <c r="H38" s="101" t="s">
        <v>105</v>
      </c>
      <c r="I38" s="102"/>
      <c r="J38" s="102"/>
      <c r="K38" s="102"/>
      <c r="L38" s="102"/>
      <c r="M38" s="102"/>
      <c r="N38" s="103"/>
    </row>
    <row r="39" spans="1:14" ht="14.25" customHeight="1" x14ac:dyDescent="0.25">
      <c r="A39" s="101" t="s">
        <v>97</v>
      </c>
      <c r="B39" s="102"/>
      <c r="C39" s="102"/>
      <c r="D39" s="102"/>
      <c r="E39" s="102"/>
      <c r="F39" s="102"/>
      <c r="G39" s="103"/>
      <c r="H39" s="101" t="s">
        <v>100</v>
      </c>
      <c r="I39" s="102"/>
      <c r="J39" s="102"/>
      <c r="K39" s="102"/>
      <c r="L39" s="102"/>
      <c r="M39" s="102"/>
      <c r="N39" s="103"/>
    </row>
    <row r="40" spans="1:14" ht="14.5" x14ac:dyDescent="0.25">
      <c r="A40" s="101" t="s">
        <v>98</v>
      </c>
      <c r="B40" s="102"/>
      <c r="C40" s="102"/>
      <c r="D40" s="102"/>
      <c r="E40" s="102"/>
      <c r="F40" s="102"/>
      <c r="G40" s="103"/>
      <c r="H40" s="101" t="s">
        <v>101</v>
      </c>
      <c r="I40" s="102"/>
      <c r="J40" s="102"/>
      <c r="K40" s="102"/>
      <c r="L40" s="102"/>
      <c r="M40" s="102"/>
      <c r="N40" s="103"/>
    </row>
    <row r="41" spans="1:14" ht="15" thickBot="1" x14ac:dyDescent="0.3">
      <c r="A41" s="104"/>
      <c r="B41" s="105"/>
      <c r="C41" s="105"/>
      <c r="D41" s="105"/>
      <c r="E41" s="105"/>
      <c r="F41" s="105"/>
      <c r="G41" s="106"/>
      <c r="H41" s="107"/>
      <c r="I41" s="108"/>
      <c r="J41" s="108"/>
      <c r="K41" s="108"/>
      <c r="L41" s="108"/>
      <c r="M41" s="108"/>
      <c r="N41" s="109"/>
    </row>
    <row r="42" spans="1:14" ht="38.5" customHeight="1" thickBot="1" x14ac:dyDescent="0.3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</row>
    <row r="43" spans="1:14" ht="18.5" x14ac:dyDescent="0.25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6"/>
    </row>
    <row r="44" spans="1:14" ht="18" customHeight="1" x14ac:dyDescent="0.25">
      <c r="A44" s="87" t="s">
        <v>163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9"/>
    </row>
    <row r="45" spans="1:14" ht="18" customHeight="1" x14ac:dyDescent="0.25">
      <c r="A45" s="90" t="s">
        <v>162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2"/>
    </row>
    <row r="46" spans="1:14" ht="19" thickBot="1" x14ac:dyDescent="0.3">
      <c r="A46" s="93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</row>
    <row r="47" spans="1:14" ht="16" thickBot="1" x14ac:dyDescent="0.3">
      <c r="A47" s="96" t="s">
        <v>130</v>
      </c>
      <c r="B47" s="97"/>
      <c r="C47" s="97"/>
      <c r="D47" s="98"/>
      <c r="E47" s="96" t="s">
        <v>131</v>
      </c>
      <c r="F47" s="97"/>
      <c r="G47" s="97"/>
      <c r="H47" s="97"/>
      <c r="I47" s="97"/>
      <c r="J47" s="97"/>
      <c r="K47" s="97"/>
      <c r="L47" s="98"/>
      <c r="M47" s="99">
        <v>46073</v>
      </c>
      <c r="N47" s="100"/>
    </row>
    <row r="48" spans="1:14" ht="13" x14ac:dyDescent="0.25">
      <c r="A48" s="75" t="s">
        <v>53</v>
      </c>
      <c r="B48" s="51" t="s">
        <v>54</v>
      </c>
      <c r="C48" s="75" t="s">
        <v>55</v>
      </c>
      <c r="D48" s="80" t="s">
        <v>56</v>
      </c>
      <c r="E48" s="81"/>
      <c r="F48" s="75" t="s">
        <v>57</v>
      </c>
      <c r="G48" s="75" t="s">
        <v>58</v>
      </c>
      <c r="H48" s="75" t="s">
        <v>59</v>
      </c>
      <c r="I48" s="75" t="s">
        <v>0</v>
      </c>
      <c r="J48" s="75" t="s">
        <v>60</v>
      </c>
      <c r="K48" s="75" t="s">
        <v>61</v>
      </c>
      <c r="L48" s="80" t="s">
        <v>62</v>
      </c>
      <c r="M48" s="81"/>
      <c r="N48" s="75" t="s">
        <v>63</v>
      </c>
    </row>
    <row r="49" spans="1:14" ht="13.5" thickBot="1" x14ac:dyDescent="0.3">
      <c r="A49" s="76"/>
      <c r="B49" s="52" t="s">
        <v>64</v>
      </c>
      <c r="C49" s="76"/>
      <c r="D49" s="82"/>
      <c r="E49" s="83"/>
      <c r="F49" s="76"/>
      <c r="G49" s="76"/>
      <c r="H49" s="76"/>
      <c r="I49" s="76"/>
      <c r="J49" s="76"/>
      <c r="K49" s="76"/>
      <c r="L49" s="82"/>
      <c r="M49" s="83"/>
      <c r="N49" s="76"/>
    </row>
    <row r="50" spans="1:14" ht="26.5" thickBot="1" x14ac:dyDescent="0.3">
      <c r="A50" s="53">
        <v>2451</v>
      </c>
      <c r="B50" s="54">
        <v>297</v>
      </c>
      <c r="C50" s="54" t="s">
        <v>102</v>
      </c>
      <c r="D50" s="77" t="s">
        <v>127</v>
      </c>
      <c r="E50" s="78"/>
      <c r="F50" s="55">
        <f>+M47</f>
        <v>46073</v>
      </c>
      <c r="G50" s="54" t="s">
        <v>130</v>
      </c>
      <c r="H50" s="54" t="s">
        <v>65</v>
      </c>
      <c r="I50" s="54" t="s">
        <v>66</v>
      </c>
      <c r="J50" s="54" t="s">
        <v>103</v>
      </c>
      <c r="K50" s="54" t="s">
        <v>67</v>
      </c>
      <c r="L50" s="79">
        <v>1</v>
      </c>
      <c r="M50" s="78"/>
      <c r="N50" s="67" t="s">
        <v>153</v>
      </c>
    </row>
  </sheetData>
  <mergeCells count="79">
    <mergeCell ref="A16:N16"/>
    <mergeCell ref="A1:N1"/>
    <mergeCell ref="A4:N4"/>
    <mergeCell ref="A5:N5"/>
    <mergeCell ref="A6:N6"/>
    <mergeCell ref="A7:N7"/>
    <mergeCell ref="A9:N9"/>
    <mergeCell ref="A10:N10"/>
    <mergeCell ref="A12:N12"/>
    <mergeCell ref="A13:N13"/>
    <mergeCell ref="A15:N15"/>
    <mergeCell ref="A18:G18"/>
    <mergeCell ref="H18:N18"/>
    <mergeCell ref="A19:G19"/>
    <mergeCell ref="H19:N19"/>
    <mergeCell ref="A20:G20"/>
    <mergeCell ref="H20:N20"/>
    <mergeCell ref="A21:G21"/>
    <mergeCell ref="H21:N21"/>
    <mergeCell ref="A22:G22"/>
    <mergeCell ref="H22:N22"/>
    <mergeCell ref="A23:G23"/>
    <mergeCell ref="H23:N23"/>
    <mergeCell ref="A24:G24"/>
    <mergeCell ref="H24:N24"/>
    <mergeCell ref="A25:G25"/>
    <mergeCell ref="H25:N25"/>
    <mergeCell ref="A26:G26"/>
    <mergeCell ref="H26:N26"/>
    <mergeCell ref="A27:G27"/>
    <mergeCell ref="H27:N27"/>
    <mergeCell ref="A28:G28"/>
    <mergeCell ref="H28:N28"/>
    <mergeCell ref="A29:G29"/>
    <mergeCell ref="H29:N29"/>
    <mergeCell ref="A30:G30"/>
    <mergeCell ref="H30:N30"/>
    <mergeCell ref="A31:G31"/>
    <mergeCell ref="H31:N31"/>
    <mergeCell ref="A32:G32"/>
    <mergeCell ref="H32:N32"/>
    <mergeCell ref="A33:G33"/>
    <mergeCell ref="H33:N33"/>
    <mergeCell ref="A34:G34"/>
    <mergeCell ref="H34:N34"/>
    <mergeCell ref="A35:G35"/>
    <mergeCell ref="H35:N35"/>
    <mergeCell ref="A36:G36"/>
    <mergeCell ref="H36:N36"/>
    <mergeCell ref="A37:G37"/>
    <mergeCell ref="H37:N37"/>
    <mergeCell ref="A38:G38"/>
    <mergeCell ref="H38:N38"/>
    <mergeCell ref="A39:G39"/>
    <mergeCell ref="H39:N39"/>
    <mergeCell ref="A40:G40"/>
    <mergeCell ref="H40:N40"/>
    <mergeCell ref="A41:G41"/>
    <mergeCell ref="H41:N41"/>
    <mergeCell ref="A43:N43"/>
    <mergeCell ref="A44:N44"/>
    <mergeCell ref="A45:N45"/>
    <mergeCell ref="A46:N46"/>
    <mergeCell ref="A47:D47"/>
    <mergeCell ref="E47:L47"/>
    <mergeCell ref="M47:N47"/>
    <mergeCell ref="N48:N49"/>
    <mergeCell ref="D50:E50"/>
    <mergeCell ref="L50:M50"/>
    <mergeCell ref="A48:A49"/>
    <mergeCell ref="C48:C49"/>
    <mergeCell ref="D48:E49"/>
    <mergeCell ref="F48:F49"/>
    <mergeCell ref="G48:G49"/>
    <mergeCell ref="H48:H49"/>
    <mergeCell ref="I48:I49"/>
    <mergeCell ref="J48:J49"/>
    <mergeCell ref="K48:K49"/>
    <mergeCell ref="L48:M49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3067-6425-46CD-89A0-92D533D52920}">
  <sheetPr>
    <pageSetUpPr fitToPage="1"/>
  </sheetPr>
  <dimension ref="A1:G503"/>
  <sheetViews>
    <sheetView showZeros="0" tabSelected="1" zoomScale="70" zoomScaleNormal="70" zoomScaleSheetLayoutView="41" workbookViewId="0">
      <selection activeCell="I13" sqref="I13"/>
    </sheetView>
  </sheetViews>
  <sheetFormatPr baseColWidth="10" defaultColWidth="10.26953125" defaultRowHeight="15.5" x14ac:dyDescent="0.35"/>
  <cols>
    <col min="1" max="1" width="8" style="6" customWidth="1"/>
    <col min="2" max="2" width="53.54296875" style="6" customWidth="1"/>
    <col min="3" max="3" width="15.26953125" style="6" customWidth="1"/>
    <col min="4" max="4" width="16.54296875" style="6" bestFit="1" customWidth="1"/>
    <col min="5" max="5" width="13.26953125" style="6" customWidth="1"/>
    <col min="6" max="6" width="17.7265625" style="175" customWidth="1"/>
    <col min="7" max="16384" width="10.26953125" style="6"/>
  </cols>
  <sheetData>
    <row r="1" spans="1:6" ht="15" customHeight="1" x14ac:dyDescent="0.35">
      <c r="A1" s="158" t="s">
        <v>164</v>
      </c>
      <c r="B1" s="159"/>
      <c r="C1" s="143"/>
      <c r="D1" s="144"/>
      <c r="E1" s="144"/>
      <c r="F1" s="145"/>
    </row>
    <row r="2" spans="1:6" ht="66.400000000000006" customHeight="1" x14ac:dyDescent="0.35">
      <c r="A2" s="160"/>
      <c r="B2" s="161"/>
      <c r="C2" s="146"/>
      <c r="D2" s="147"/>
      <c r="E2" s="147"/>
      <c r="F2" s="148"/>
    </row>
    <row r="3" spans="1:6" x14ac:dyDescent="0.35">
      <c r="A3" s="1" t="s">
        <v>156</v>
      </c>
      <c r="B3" s="2" t="s">
        <v>155</v>
      </c>
      <c r="C3" s="149"/>
      <c r="D3" s="150"/>
      <c r="E3" s="150"/>
      <c r="F3" s="151"/>
    </row>
    <row r="4" spans="1:6" x14ac:dyDescent="0.35">
      <c r="A4" s="154" t="s">
        <v>0</v>
      </c>
      <c r="B4" s="156" t="s">
        <v>1</v>
      </c>
      <c r="C4" s="154" t="s">
        <v>2</v>
      </c>
      <c r="D4" s="154" t="s">
        <v>93</v>
      </c>
      <c r="E4" s="152" t="s">
        <v>9</v>
      </c>
      <c r="F4" s="153"/>
    </row>
    <row r="5" spans="1:6" x14ac:dyDescent="0.35">
      <c r="A5" s="155"/>
      <c r="B5" s="157"/>
      <c r="C5" s="155"/>
      <c r="D5" s="155"/>
      <c r="E5" s="7" t="s">
        <v>3</v>
      </c>
      <c r="F5" s="168" t="s">
        <v>4</v>
      </c>
    </row>
    <row r="6" spans="1:6" x14ac:dyDescent="0.35">
      <c r="A6" s="8"/>
      <c r="B6" s="9"/>
      <c r="C6" s="8"/>
      <c r="D6" s="8"/>
      <c r="E6" s="10"/>
      <c r="F6" s="169"/>
    </row>
    <row r="7" spans="1:6" x14ac:dyDescent="0.35">
      <c r="A7" s="165" t="s">
        <v>106</v>
      </c>
      <c r="B7" s="166" t="s">
        <v>11</v>
      </c>
      <c r="C7" s="166"/>
      <c r="D7" s="166"/>
      <c r="E7" s="166"/>
      <c r="F7" s="167" t="e">
        <f>#REF!*E7</f>
        <v>#REF!</v>
      </c>
    </row>
    <row r="8" spans="1:6" x14ac:dyDescent="0.35">
      <c r="A8" s="11"/>
      <c r="B8" s="18"/>
      <c r="C8" s="11"/>
      <c r="D8" s="11"/>
      <c r="E8" s="12"/>
      <c r="F8" s="169"/>
    </row>
    <row r="9" spans="1:6" x14ac:dyDescent="0.35">
      <c r="A9" s="22"/>
      <c r="B9" s="23" t="s">
        <v>12</v>
      </c>
      <c r="C9" s="22"/>
      <c r="D9" s="22"/>
      <c r="E9" s="24"/>
      <c r="F9" s="169"/>
    </row>
    <row r="10" spans="1:6" ht="31" x14ac:dyDescent="0.35">
      <c r="A10" s="22"/>
      <c r="B10" s="25" t="s">
        <v>116</v>
      </c>
      <c r="C10" s="22"/>
      <c r="D10" s="22"/>
      <c r="E10" s="24"/>
      <c r="F10" s="169"/>
    </row>
    <row r="11" spans="1:6" x14ac:dyDescent="0.35">
      <c r="A11" s="22"/>
      <c r="B11" s="25"/>
      <c r="C11" s="22"/>
      <c r="D11" s="22"/>
      <c r="E11" s="24"/>
      <c r="F11" s="169"/>
    </row>
    <row r="12" spans="1:6" x14ac:dyDescent="0.35">
      <c r="A12" s="22"/>
      <c r="B12" s="26" t="s">
        <v>13</v>
      </c>
      <c r="C12" s="22"/>
      <c r="D12" s="22"/>
      <c r="E12" s="24"/>
      <c r="F12" s="169"/>
    </row>
    <row r="13" spans="1:6" x14ac:dyDescent="0.35">
      <c r="A13" s="22"/>
      <c r="B13" s="21"/>
      <c r="C13" s="22"/>
      <c r="D13" s="22"/>
      <c r="E13" s="24"/>
      <c r="F13" s="169"/>
    </row>
    <row r="14" spans="1:6" x14ac:dyDescent="0.35">
      <c r="A14" s="22"/>
      <c r="B14" s="27" t="s">
        <v>14</v>
      </c>
      <c r="C14" s="22"/>
      <c r="D14" s="22"/>
      <c r="E14" s="24"/>
      <c r="F14" s="169"/>
    </row>
    <row r="15" spans="1:6" x14ac:dyDescent="0.35">
      <c r="A15" s="22"/>
      <c r="B15" s="28"/>
      <c r="C15" s="22"/>
      <c r="D15" s="22"/>
      <c r="E15" s="24"/>
      <c r="F15" s="169"/>
    </row>
    <row r="16" spans="1:6" x14ac:dyDescent="0.35">
      <c r="A16" s="22"/>
      <c r="B16" s="29" t="s">
        <v>68</v>
      </c>
      <c r="C16" s="22"/>
      <c r="D16" s="22"/>
      <c r="E16" s="24"/>
      <c r="F16" s="169"/>
    </row>
    <row r="17" spans="1:6" x14ac:dyDescent="0.35">
      <c r="A17" s="22"/>
      <c r="B17" s="28" t="s">
        <v>16</v>
      </c>
      <c r="C17" s="22" t="s">
        <v>2</v>
      </c>
      <c r="D17" s="22"/>
      <c r="E17" s="24"/>
      <c r="F17" s="169">
        <f t="shared" ref="F8:F60" si="0">+D17*E17</f>
        <v>0</v>
      </c>
    </row>
    <row r="18" spans="1:6" x14ac:dyDescent="0.35">
      <c r="A18" s="22"/>
      <c r="B18" s="28" t="s">
        <v>69</v>
      </c>
      <c r="C18" s="22" t="s">
        <v>2</v>
      </c>
      <c r="D18" s="22"/>
      <c r="E18" s="24"/>
      <c r="F18" s="169">
        <f t="shared" si="0"/>
        <v>0</v>
      </c>
    </row>
    <row r="19" spans="1:6" x14ac:dyDescent="0.35">
      <c r="A19" s="22"/>
      <c r="B19" s="28" t="s">
        <v>70</v>
      </c>
      <c r="C19" s="22" t="s">
        <v>2</v>
      </c>
      <c r="D19" s="22"/>
      <c r="E19" s="24"/>
      <c r="F19" s="169">
        <f t="shared" si="0"/>
        <v>0</v>
      </c>
    </row>
    <row r="20" spans="1:6" ht="31" x14ac:dyDescent="0.35">
      <c r="A20" s="22"/>
      <c r="B20" s="28" t="s">
        <v>128</v>
      </c>
      <c r="C20" s="22" t="s">
        <v>2</v>
      </c>
      <c r="D20" s="22"/>
      <c r="E20" s="24"/>
      <c r="F20" s="169">
        <f t="shared" si="0"/>
        <v>0</v>
      </c>
    </row>
    <row r="21" spans="1:6" x14ac:dyDescent="0.35">
      <c r="A21" s="22"/>
      <c r="B21" s="28"/>
      <c r="C21" s="22"/>
      <c r="D21" s="22"/>
      <c r="E21" s="24"/>
      <c r="F21" s="169"/>
    </row>
    <row r="22" spans="1:6" ht="18" customHeight="1" x14ac:dyDescent="0.35">
      <c r="A22" s="22"/>
      <c r="B22" s="29" t="s">
        <v>15</v>
      </c>
      <c r="C22" s="22"/>
      <c r="D22" s="22"/>
      <c r="E22" s="24"/>
      <c r="F22" s="169"/>
    </row>
    <row r="23" spans="1:6" ht="18" customHeight="1" x14ac:dyDescent="0.35">
      <c r="A23" s="22"/>
      <c r="B23" s="28" t="s">
        <v>16</v>
      </c>
      <c r="C23" s="22" t="s">
        <v>2</v>
      </c>
      <c r="D23" s="22"/>
      <c r="E23" s="24"/>
      <c r="F23" s="169">
        <f t="shared" si="0"/>
        <v>0</v>
      </c>
    </row>
    <row r="24" spans="1:6" ht="18" customHeight="1" x14ac:dyDescent="0.35">
      <c r="A24" s="22"/>
      <c r="B24" s="28" t="s">
        <v>71</v>
      </c>
      <c r="C24" s="22" t="s">
        <v>2</v>
      </c>
      <c r="D24" s="22"/>
      <c r="E24" s="24"/>
      <c r="F24" s="169">
        <f t="shared" si="0"/>
        <v>0</v>
      </c>
    </row>
    <row r="25" spans="1:6" ht="18" customHeight="1" x14ac:dyDescent="0.35">
      <c r="A25" s="22"/>
      <c r="B25" s="28"/>
      <c r="C25" s="22"/>
      <c r="D25" s="22"/>
      <c r="E25" s="24"/>
      <c r="F25" s="169"/>
    </row>
    <row r="26" spans="1:6" ht="18" customHeight="1" x14ac:dyDescent="0.35">
      <c r="A26" s="22"/>
      <c r="B26" s="29" t="s">
        <v>17</v>
      </c>
      <c r="C26" s="22"/>
      <c r="D26" s="22"/>
      <c r="E26" s="24"/>
      <c r="F26" s="169"/>
    </row>
    <row r="27" spans="1:6" ht="18" customHeight="1" x14ac:dyDescent="0.35">
      <c r="A27" s="22"/>
      <c r="B27" s="28" t="s">
        <v>16</v>
      </c>
      <c r="C27" s="22" t="s">
        <v>2</v>
      </c>
      <c r="D27" s="22"/>
      <c r="E27" s="24"/>
      <c r="F27" s="169">
        <f t="shared" si="0"/>
        <v>0</v>
      </c>
    </row>
    <row r="28" spans="1:6" ht="18" customHeight="1" x14ac:dyDescent="0.35">
      <c r="A28" s="22"/>
      <c r="B28" s="28"/>
      <c r="C28" s="22"/>
      <c r="D28" s="22"/>
      <c r="E28" s="24"/>
      <c r="F28" s="169"/>
    </row>
    <row r="29" spans="1:6" ht="18" customHeight="1" x14ac:dyDescent="0.35">
      <c r="A29" s="22"/>
      <c r="B29" s="29" t="s">
        <v>92</v>
      </c>
      <c r="C29" s="22"/>
      <c r="D29" s="22"/>
      <c r="E29" s="24"/>
      <c r="F29" s="169"/>
    </row>
    <row r="30" spans="1:6" ht="18" customHeight="1" x14ac:dyDescent="0.35">
      <c r="A30" s="22"/>
      <c r="B30" s="28" t="s">
        <v>16</v>
      </c>
      <c r="C30" s="22" t="s">
        <v>2</v>
      </c>
      <c r="D30" s="22"/>
      <c r="E30" s="24"/>
      <c r="F30" s="169">
        <f t="shared" si="0"/>
        <v>0</v>
      </c>
    </row>
    <row r="31" spans="1:6" ht="18" customHeight="1" x14ac:dyDescent="0.35">
      <c r="A31" s="22"/>
      <c r="B31" s="28"/>
      <c r="C31" s="22"/>
      <c r="D31" s="22"/>
      <c r="E31" s="24"/>
      <c r="F31" s="169"/>
    </row>
    <row r="32" spans="1:6" ht="18" customHeight="1" x14ac:dyDescent="0.35">
      <c r="A32" s="22"/>
      <c r="B32" s="27" t="s">
        <v>29</v>
      </c>
      <c r="C32" s="22"/>
      <c r="D32" s="22"/>
      <c r="E32" s="24"/>
      <c r="F32" s="169"/>
    </row>
    <row r="33" spans="1:7" ht="18" customHeight="1" x14ac:dyDescent="0.35">
      <c r="A33" s="22"/>
      <c r="B33" s="28"/>
      <c r="C33" s="22"/>
      <c r="D33" s="22"/>
      <c r="E33" s="24"/>
      <c r="F33" s="169"/>
    </row>
    <row r="34" spans="1:7" ht="18" customHeight="1" x14ac:dyDescent="0.35">
      <c r="A34" s="22"/>
      <c r="B34" s="29" t="s">
        <v>15</v>
      </c>
      <c r="C34" s="22"/>
      <c r="D34" s="22"/>
      <c r="E34" s="24"/>
      <c r="F34" s="169"/>
    </row>
    <row r="35" spans="1:7" ht="18" customHeight="1" x14ac:dyDescent="0.35">
      <c r="A35" s="22"/>
      <c r="B35" s="28" t="s">
        <v>129</v>
      </c>
      <c r="C35" s="22" t="s">
        <v>2</v>
      </c>
      <c r="D35" s="22"/>
      <c r="E35" s="24"/>
      <c r="F35" s="169">
        <f t="shared" si="0"/>
        <v>0</v>
      </c>
    </row>
    <row r="36" spans="1:7" ht="31" x14ac:dyDescent="0.35">
      <c r="A36" s="22"/>
      <c r="B36" s="28" t="s">
        <v>108</v>
      </c>
      <c r="C36" s="22" t="s">
        <v>2</v>
      </c>
      <c r="D36" s="22"/>
      <c r="E36" s="24"/>
      <c r="F36" s="169">
        <f t="shared" si="0"/>
        <v>0</v>
      </c>
    </row>
    <row r="37" spans="1:7" x14ac:dyDescent="0.35">
      <c r="A37" s="22"/>
      <c r="B37" s="28"/>
      <c r="C37" s="22"/>
      <c r="D37" s="22"/>
      <c r="E37" s="24"/>
      <c r="F37" s="169"/>
    </row>
    <row r="38" spans="1:7" x14ac:dyDescent="0.35">
      <c r="A38" s="22"/>
      <c r="B38" s="28"/>
      <c r="C38" s="22"/>
      <c r="D38" s="22"/>
      <c r="E38" s="24"/>
      <c r="F38" s="169"/>
    </row>
    <row r="39" spans="1:7" x14ac:dyDescent="0.35">
      <c r="A39" s="13"/>
      <c r="B39" s="14" t="str">
        <f>"Sous-total " &amp;B9</f>
        <v>Sous-total BLOCS PORTES BOIS</v>
      </c>
      <c r="C39" s="15"/>
      <c r="D39" s="37"/>
      <c r="E39" s="16"/>
      <c r="F39" s="170">
        <f>SUM(F8:F38)</f>
        <v>0</v>
      </c>
    </row>
    <row r="40" spans="1:7" x14ac:dyDescent="0.35">
      <c r="A40" s="22"/>
      <c r="B40" s="25"/>
      <c r="C40" s="22"/>
      <c r="D40" s="22"/>
      <c r="E40" s="24"/>
      <c r="F40" s="169"/>
    </row>
    <row r="41" spans="1:7" x14ac:dyDescent="0.35">
      <c r="A41" s="22"/>
      <c r="B41" s="23" t="s">
        <v>18</v>
      </c>
      <c r="C41" s="22"/>
      <c r="D41" s="22"/>
      <c r="E41" s="24"/>
      <c r="F41" s="169"/>
    </row>
    <row r="42" spans="1:7" x14ac:dyDescent="0.35">
      <c r="A42" s="22"/>
      <c r="B42" s="31"/>
      <c r="C42" s="22"/>
      <c r="D42" s="22"/>
      <c r="E42" s="24"/>
      <c r="F42" s="169"/>
    </row>
    <row r="43" spans="1:7" x14ac:dyDescent="0.35">
      <c r="A43" s="22"/>
      <c r="B43" s="57" t="s">
        <v>83</v>
      </c>
      <c r="C43" s="22"/>
      <c r="D43" s="22"/>
      <c r="E43" s="24"/>
      <c r="F43" s="169"/>
    </row>
    <row r="44" spans="1:7" ht="31" x14ac:dyDescent="0.35">
      <c r="A44" s="22"/>
      <c r="B44" s="28" t="s">
        <v>132</v>
      </c>
      <c r="C44" s="22" t="s">
        <v>2</v>
      </c>
      <c r="D44" s="22"/>
      <c r="E44" s="24"/>
      <c r="F44" s="169">
        <f t="shared" si="0"/>
        <v>0</v>
      </c>
    </row>
    <row r="45" spans="1:7" x14ac:dyDescent="0.35">
      <c r="A45" s="22"/>
      <c r="B45" s="28" t="s">
        <v>109</v>
      </c>
      <c r="C45" s="22" t="s">
        <v>2</v>
      </c>
      <c r="D45" s="22"/>
      <c r="E45" s="24"/>
      <c r="F45" s="169">
        <f t="shared" si="0"/>
        <v>0</v>
      </c>
    </row>
    <row r="46" spans="1:7" x14ac:dyDescent="0.35">
      <c r="A46" s="22"/>
      <c r="B46" s="28" t="s">
        <v>72</v>
      </c>
      <c r="C46" s="22" t="s">
        <v>2</v>
      </c>
      <c r="D46" s="22"/>
      <c r="E46" s="24"/>
      <c r="F46" s="169">
        <f t="shared" si="0"/>
        <v>0</v>
      </c>
    </row>
    <row r="47" spans="1:7" x14ac:dyDescent="0.35">
      <c r="A47" s="22"/>
      <c r="B47" s="28" t="s">
        <v>19</v>
      </c>
      <c r="C47" s="22" t="s">
        <v>2</v>
      </c>
      <c r="D47" s="22"/>
      <c r="E47" s="24"/>
      <c r="F47" s="169">
        <f t="shared" si="0"/>
        <v>0</v>
      </c>
      <c r="G47" s="11"/>
    </row>
    <row r="48" spans="1:7" ht="31" x14ac:dyDescent="0.35">
      <c r="A48" s="22"/>
      <c r="B48" s="28" t="s">
        <v>91</v>
      </c>
      <c r="C48" s="22" t="s">
        <v>2</v>
      </c>
      <c r="D48" s="22"/>
      <c r="E48" s="24"/>
      <c r="F48" s="169">
        <f t="shared" si="0"/>
        <v>0</v>
      </c>
    </row>
    <row r="49" spans="1:6" x14ac:dyDescent="0.35">
      <c r="A49" s="22"/>
      <c r="B49" s="28" t="s">
        <v>73</v>
      </c>
      <c r="C49" s="22" t="s">
        <v>2</v>
      </c>
      <c r="D49" s="22"/>
      <c r="E49" s="24"/>
      <c r="F49" s="169">
        <f t="shared" si="0"/>
        <v>0</v>
      </c>
    </row>
    <row r="50" spans="1:6" x14ac:dyDescent="0.35">
      <c r="A50" s="22"/>
      <c r="B50" s="57" t="s">
        <v>84</v>
      </c>
      <c r="C50" s="22"/>
      <c r="D50" s="22"/>
      <c r="E50" s="24"/>
      <c r="F50" s="169"/>
    </row>
    <row r="51" spans="1:6" x14ac:dyDescent="0.35">
      <c r="A51" s="22"/>
      <c r="B51" s="28" t="s">
        <v>74</v>
      </c>
      <c r="C51" s="22" t="s">
        <v>2</v>
      </c>
      <c r="D51" s="22"/>
      <c r="E51" s="24"/>
      <c r="F51" s="169">
        <f t="shared" si="0"/>
        <v>0</v>
      </c>
    </row>
    <row r="52" spans="1:6" x14ac:dyDescent="0.35">
      <c r="A52" s="22"/>
      <c r="B52" s="28" t="s">
        <v>75</v>
      </c>
      <c r="C52" s="22" t="s">
        <v>2</v>
      </c>
      <c r="D52" s="22"/>
      <c r="E52" s="24"/>
      <c r="F52" s="169">
        <f t="shared" si="0"/>
        <v>0</v>
      </c>
    </row>
    <row r="53" spans="1:6" x14ac:dyDescent="0.35">
      <c r="A53" s="22"/>
      <c r="B53" s="57" t="s">
        <v>85</v>
      </c>
      <c r="C53" s="22"/>
      <c r="D53" s="22"/>
      <c r="E53" s="24"/>
      <c r="F53" s="169"/>
    </row>
    <row r="54" spans="1:6" x14ac:dyDescent="0.35">
      <c r="A54" s="22"/>
      <c r="B54" s="28" t="s">
        <v>110</v>
      </c>
      <c r="C54" s="22" t="s">
        <v>2</v>
      </c>
      <c r="D54" s="22"/>
      <c r="E54" s="24"/>
      <c r="F54" s="169">
        <f t="shared" si="0"/>
        <v>0</v>
      </c>
    </row>
    <row r="55" spans="1:6" x14ac:dyDescent="0.35">
      <c r="A55" s="22"/>
      <c r="B55" s="28" t="s">
        <v>111</v>
      </c>
      <c r="C55" s="22" t="s">
        <v>2</v>
      </c>
      <c r="D55" s="22"/>
      <c r="E55" s="24"/>
      <c r="F55" s="169">
        <f t="shared" si="0"/>
        <v>0</v>
      </c>
    </row>
    <row r="56" spans="1:6" x14ac:dyDescent="0.35">
      <c r="A56" s="22"/>
      <c r="B56" s="57" t="s">
        <v>86</v>
      </c>
      <c r="C56" s="22"/>
      <c r="D56" s="22"/>
      <c r="E56" s="24"/>
      <c r="F56" s="169"/>
    </row>
    <row r="57" spans="1:6" x14ac:dyDescent="0.35">
      <c r="A57" s="22"/>
      <c r="B57" s="28" t="s">
        <v>112</v>
      </c>
      <c r="C57" s="22" t="s">
        <v>2</v>
      </c>
      <c r="D57" s="22"/>
      <c r="E57" s="24"/>
      <c r="F57" s="169">
        <f t="shared" si="0"/>
        <v>0</v>
      </c>
    </row>
    <row r="58" spans="1:6" ht="31" x14ac:dyDescent="0.35">
      <c r="A58" s="22"/>
      <c r="B58" s="28" t="s">
        <v>76</v>
      </c>
      <c r="C58" s="22" t="s">
        <v>2</v>
      </c>
      <c r="D58" s="22"/>
      <c r="E58" s="24"/>
      <c r="F58" s="169">
        <f t="shared" si="0"/>
        <v>0</v>
      </c>
    </row>
    <row r="59" spans="1:6" ht="31" x14ac:dyDescent="0.35">
      <c r="A59" s="22"/>
      <c r="B59" s="28" t="s">
        <v>77</v>
      </c>
      <c r="C59" s="22" t="s">
        <v>2</v>
      </c>
      <c r="D59" s="22"/>
      <c r="E59" s="24"/>
      <c r="F59" s="169">
        <f t="shared" si="0"/>
        <v>0</v>
      </c>
    </row>
    <row r="60" spans="1:6" x14ac:dyDescent="0.35">
      <c r="A60" s="22"/>
      <c r="B60" s="28" t="s">
        <v>78</v>
      </c>
      <c r="C60" s="22" t="s">
        <v>2</v>
      </c>
      <c r="D60" s="22"/>
      <c r="E60" s="24"/>
      <c r="F60" s="169">
        <f t="shared" si="0"/>
        <v>0</v>
      </c>
    </row>
    <row r="61" spans="1:6" x14ac:dyDescent="0.35">
      <c r="A61" s="22"/>
      <c r="B61" s="28" t="s">
        <v>82</v>
      </c>
      <c r="C61" s="22" t="s">
        <v>2</v>
      </c>
      <c r="D61" s="22"/>
      <c r="E61" s="24"/>
      <c r="F61" s="169">
        <f t="shared" ref="F61:F68" si="1">+D61*E61</f>
        <v>0</v>
      </c>
    </row>
    <row r="62" spans="1:6" x14ac:dyDescent="0.35">
      <c r="A62" s="22"/>
      <c r="B62" s="28" t="s">
        <v>113</v>
      </c>
      <c r="C62" s="22" t="s">
        <v>2</v>
      </c>
      <c r="D62" s="22"/>
      <c r="E62" s="24"/>
      <c r="F62" s="169">
        <f t="shared" si="1"/>
        <v>0</v>
      </c>
    </row>
    <row r="63" spans="1:6" x14ac:dyDescent="0.35">
      <c r="A63" s="22"/>
      <c r="B63" s="57" t="s">
        <v>88</v>
      </c>
      <c r="C63" s="22"/>
      <c r="D63" s="22"/>
      <c r="E63" s="24"/>
      <c r="F63" s="169"/>
    </row>
    <row r="64" spans="1:6" x14ac:dyDescent="0.35">
      <c r="A64" s="22"/>
      <c r="B64" s="28" t="s">
        <v>79</v>
      </c>
      <c r="C64" s="22" t="s">
        <v>2</v>
      </c>
      <c r="D64" s="22"/>
      <c r="E64" s="24"/>
      <c r="F64" s="169">
        <f t="shared" si="1"/>
        <v>0</v>
      </c>
    </row>
    <row r="65" spans="1:6" x14ac:dyDescent="0.35">
      <c r="A65" s="22"/>
      <c r="B65" s="28" t="s">
        <v>80</v>
      </c>
      <c r="C65" s="22" t="s">
        <v>2</v>
      </c>
      <c r="D65" s="22"/>
      <c r="E65" s="24"/>
      <c r="F65" s="169">
        <f t="shared" si="1"/>
        <v>0</v>
      </c>
    </row>
    <row r="66" spans="1:6" x14ac:dyDescent="0.35">
      <c r="A66" s="22"/>
      <c r="B66" s="57" t="s">
        <v>87</v>
      </c>
      <c r="C66" s="22"/>
      <c r="D66" s="22"/>
      <c r="E66" s="24"/>
      <c r="F66" s="169"/>
    </row>
    <row r="67" spans="1:6" x14ac:dyDescent="0.35">
      <c r="A67" s="22"/>
      <c r="B67" s="28" t="s">
        <v>81</v>
      </c>
      <c r="C67" s="22" t="s">
        <v>2</v>
      </c>
      <c r="D67" s="22"/>
      <c r="E67" s="24"/>
      <c r="F67" s="169">
        <f t="shared" si="1"/>
        <v>0</v>
      </c>
    </row>
    <row r="68" spans="1:6" x14ac:dyDescent="0.35">
      <c r="A68" s="22"/>
      <c r="B68" s="28"/>
      <c r="C68" s="22"/>
      <c r="D68" s="22"/>
      <c r="E68" s="24"/>
      <c r="F68" s="169"/>
    </row>
    <row r="69" spans="1:6" x14ac:dyDescent="0.35">
      <c r="A69" s="13"/>
      <c r="B69" s="14" t="str">
        <f>"Sous-total " &amp;B41</f>
        <v>Sous-total QUINCAILLERIE</v>
      </c>
      <c r="C69" s="15"/>
      <c r="D69" s="37"/>
      <c r="E69" s="16"/>
      <c r="F69" s="170">
        <f>SUM(F40:F68)</f>
        <v>0</v>
      </c>
    </row>
    <row r="70" spans="1:6" x14ac:dyDescent="0.35">
      <c r="A70" s="22"/>
      <c r="B70" s="21"/>
      <c r="C70" s="22"/>
      <c r="D70" s="22"/>
      <c r="E70" s="24"/>
      <c r="F70" s="169"/>
    </row>
    <row r="71" spans="1:6" x14ac:dyDescent="0.35">
      <c r="A71" s="22"/>
      <c r="B71" s="23" t="s">
        <v>20</v>
      </c>
      <c r="C71" s="22"/>
      <c r="D71" s="22"/>
      <c r="E71" s="24"/>
      <c r="F71" s="169"/>
    </row>
    <row r="72" spans="1:6" x14ac:dyDescent="0.35">
      <c r="A72" s="22"/>
      <c r="B72" s="31"/>
      <c r="C72" s="22"/>
      <c r="D72" s="22"/>
      <c r="E72" s="24"/>
      <c r="F72" s="169"/>
    </row>
    <row r="73" spans="1:6" x14ac:dyDescent="0.35">
      <c r="A73" s="22"/>
      <c r="B73" s="57" t="s">
        <v>114</v>
      </c>
      <c r="C73" s="22"/>
      <c r="D73" s="22"/>
      <c r="E73" s="24"/>
      <c r="F73" s="169"/>
    </row>
    <row r="74" spans="1:6" x14ac:dyDescent="0.35">
      <c r="A74" s="22"/>
      <c r="B74" s="28" t="s">
        <v>121</v>
      </c>
      <c r="C74" s="22" t="s">
        <v>6</v>
      </c>
      <c r="D74" s="22"/>
      <c r="E74" s="24"/>
      <c r="F74" s="169">
        <f t="shared" ref="F74" si="2">+D74*E74</f>
        <v>0</v>
      </c>
    </row>
    <row r="75" spans="1:6" x14ac:dyDescent="0.35">
      <c r="A75" s="22"/>
      <c r="B75" s="43"/>
      <c r="C75" s="22"/>
      <c r="D75" s="22"/>
      <c r="E75" s="24"/>
      <c r="F75" s="169"/>
    </row>
    <row r="76" spans="1:6" x14ac:dyDescent="0.35">
      <c r="A76" s="13"/>
      <c r="B76" s="36" t="str">
        <f>"Sous-total " &amp;B71</f>
        <v>Sous-total Châssis</v>
      </c>
      <c r="C76" s="37"/>
      <c r="D76" s="37"/>
      <c r="E76" s="38"/>
      <c r="F76" s="171">
        <f>SUM(F70:F75)</f>
        <v>0</v>
      </c>
    </row>
    <row r="77" spans="1:6" x14ac:dyDescent="0.35">
      <c r="A77" s="22"/>
      <c r="B77" s="21"/>
      <c r="C77" s="22"/>
      <c r="D77" s="22"/>
      <c r="E77" s="24"/>
      <c r="F77" s="169"/>
    </row>
    <row r="78" spans="1:6" x14ac:dyDescent="0.35">
      <c r="A78" s="22"/>
      <c r="B78" s="23" t="s">
        <v>28</v>
      </c>
      <c r="C78" s="22"/>
      <c r="D78" s="22"/>
      <c r="E78" s="24"/>
      <c r="F78" s="169"/>
    </row>
    <row r="79" spans="1:6" x14ac:dyDescent="0.35">
      <c r="A79" s="22"/>
      <c r="B79" s="41"/>
      <c r="C79" s="22"/>
      <c r="D79" s="22"/>
      <c r="E79" s="24"/>
      <c r="F79" s="169"/>
    </row>
    <row r="80" spans="1:6" x14ac:dyDescent="0.35">
      <c r="A80" s="22"/>
      <c r="B80" s="63" t="s">
        <v>126</v>
      </c>
      <c r="C80" s="32" t="s">
        <v>7</v>
      </c>
      <c r="D80" s="32"/>
      <c r="E80" s="24"/>
      <c r="F80" s="169">
        <f t="shared" ref="F77:F97" si="3">+D80*E80</f>
        <v>0</v>
      </c>
    </row>
    <row r="81" spans="1:6" x14ac:dyDescent="0.35">
      <c r="A81" s="22"/>
      <c r="B81" s="28" t="s">
        <v>134</v>
      </c>
      <c r="C81" s="22" t="s">
        <v>2</v>
      </c>
      <c r="D81" s="32"/>
      <c r="E81" s="24"/>
      <c r="F81" s="169">
        <f t="shared" si="3"/>
        <v>0</v>
      </c>
    </row>
    <row r="82" spans="1:6" x14ac:dyDescent="0.35">
      <c r="A82" s="22"/>
      <c r="B82" s="28" t="s">
        <v>135</v>
      </c>
      <c r="C82" s="22" t="s">
        <v>2</v>
      </c>
      <c r="D82" s="32"/>
      <c r="E82" s="24"/>
      <c r="F82" s="169">
        <f t="shared" si="3"/>
        <v>0</v>
      </c>
    </row>
    <row r="83" spans="1:6" x14ac:dyDescent="0.35">
      <c r="A83" s="22"/>
      <c r="B83" s="28" t="s">
        <v>136</v>
      </c>
      <c r="C83" s="22" t="s">
        <v>2</v>
      </c>
      <c r="D83" s="32"/>
      <c r="E83" s="24"/>
      <c r="F83" s="169">
        <f t="shared" si="3"/>
        <v>0</v>
      </c>
    </row>
    <row r="84" spans="1:6" x14ac:dyDescent="0.35">
      <c r="A84" s="22"/>
      <c r="B84" s="28" t="s">
        <v>137</v>
      </c>
      <c r="C84" s="22" t="s">
        <v>2</v>
      </c>
      <c r="D84" s="32"/>
      <c r="E84" s="24"/>
      <c r="F84" s="169">
        <f t="shared" si="3"/>
        <v>0</v>
      </c>
    </row>
    <row r="85" spans="1:6" x14ac:dyDescent="0.35">
      <c r="A85" s="22"/>
      <c r="B85" s="28" t="s">
        <v>138</v>
      </c>
      <c r="C85" s="22" t="s">
        <v>2</v>
      </c>
      <c r="D85" s="32"/>
      <c r="E85" s="24"/>
      <c r="F85" s="169">
        <f t="shared" si="3"/>
        <v>0</v>
      </c>
    </row>
    <row r="86" spans="1:6" x14ac:dyDescent="0.35">
      <c r="A86" s="22"/>
      <c r="B86" s="28" t="s">
        <v>139</v>
      </c>
      <c r="C86" s="22" t="s">
        <v>2</v>
      </c>
      <c r="D86" s="32"/>
      <c r="E86" s="24"/>
      <c r="F86" s="169">
        <f t="shared" si="3"/>
        <v>0</v>
      </c>
    </row>
    <row r="87" spans="1:6" x14ac:dyDescent="0.35">
      <c r="A87" s="22"/>
      <c r="B87" s="28" t="s">
        <v>140</v>
      </c>
      <c r="C87" s="22" t="s">
        <v>2</v>
      </c>
      <c r="D87" s="32"/>
      <c r="E87" s="24"/>
      <c r="F87" s="169">
        <f t="shared" si="3"/>
        <v>0</v>
      </c>
    </row>
    <row r="88" spans="1:6" x14ac:dyDescent="0.35">
      <c r="A88" s="22"/>
      <c r="B88" s="28" t="s">
        <v>141</v>
      </c>
      <c r="C88" s="22" t="s">
        <v>2</v>
      </c>
      <c r="D88" s="32"/>
      <c r="E88" s="24"/>
      <c r="F88" s="169">
        <f t="shared" si="3"/>
        <v>0</v>
      </c>
    </row>
    <row r="89" spans="1:6" x14ac:dyDescent="0.35">
      <c r="A89" s="22"/>
      <c r="B89" s="28" t="s">
        <v>142</v>
      </c>
      <c r="C89" s="22" t="s">
        <v>2</v>
      </c>
      <c r="D89" s="32"/>
      <c r="E89" s="24"/>
      <c r="F89" s="169">
        <f t="shared" si="3"/>
        <v>0</v>
      </c>
    </row>
    <row r="90" spans="1:6" x14ac:dyDescent="0.35">
      <c r="A90" s="22"/>
      <c r="B90" s="31"/>
      <c r="C90" s="22"/>
      <c r="D90" s="22"/>
      <c r="E90" s="24"/>
      <c r="F90" s="169"/>
    </row>
    <row r="91" spans="1:6" ht="31" x14ac:dyDescent="0.35">
      <c r="A91" s="22"/>
      <c r="B91" s="63" t="s">
        <v>31</v>
      </c>
      <c r="C91" s="32" t="s">
        <v>7</v>
      </c>
      <c r="D91" s="22"/>
      <c r="E91" s="24"/>
      <c r="F91" s="169">
        <f t="shared" si="3"/>
        <v>0</v>
      </c>
    </row>
    <row r="92" spans="1:6" x14ac:dyDescent="0.35">
      <c r="A92" s="22"/>
      <c r="B92" s="28" t="s">
        <v>143</v>
      </c>
      <c r="C92" s="22" t="s">
        <v>2</v>
      </c>
      <c r="D92" s="22"/>
      <c r="E92" s="24"/>
      <c r="F92" s="169">
        <f t="shared" si="3"/>
        <v>0</v>
      </c>
    </row>
    <row r="93" spans="1:6" x14ac:dyDescent="0.35">
      <c r="A93" s="22"/>
      <c r="B93" s="28" t="s">
        <v>144</v>
      </c>
      <c r="C93" s="22" t="s">
        <v>2</v>
      </c>
      <c r="D93" s="22"/>
      <c r="E93" s="24"/>
      <c r="F93" s="169">
        <f t="shared" si="3"/>
        <v>0</v>
      </c>
    </row>
    <row r="94" spans="1:6" x14ac:dyDescent="0.35">
      <c r="A94" s="22"/>
      <c r="B94" s="28" t="s">
        <v>145</v>
      </c>
      <c r="C94" s="22" t="s">
        <v>2</v>
      </c>
      <c r="D94" s="22"/>
      <c r="E94" s="24"/>
      <c r="F94" s="169">
        <f t="shared" si="3"/>
        <v>0</v>
      </c>
    </row>
    <row r="95" spans="1:6" x14ac:dyDescent="0.35">
      <c r="A95" s="22"/>
      <c r="B95" s="28" t="s">
        <v>146</v>
      </c>
      <c r="C95" s="22" t="s">
        <v>2</v>
      </c>
      <c r="D95" s="22"/>
      <c r="E95" s="24"/>
      <c r="F95" s="169">
        <f t="shared" si="3"/>
        <v>0</v>
      </c>
    </row>
    <row r="96" spans="1:6" x14ac:dyDescent="0.35">
      <c r="A96" s="22"/>
      <c r="B96" s="28" t="s">
        <v>147</v>
      </c>
      <c r="C96" s="22" t="s">
        <v>2</v>
      </c>
      <c r="D96" s="22"/>
      <c r="E96" s="24"/>
      <c r="F96" s="169">
        <f t="shared" si="3"/>
        <v>0</v>
      </c>
    </row>
    <row r="97" spans="1:6" x14ac:dyDescent="0.35">
      <c r="A97" s="22"/>
      <c r="B97" s="43"/>
      <c r="C97" s="32"/>
      <c r="D97" s="32"/>
      <c r="E97" s="24"/>
      <c r="F97" s="169"/>
    </row>
    <row r="98" spans="1:6" x14ac:dyDescent="0.35">
      <c r="A98" s="13"/>
      <c r="B98" s="14" t="str">
        <f>"Sous-total " &amp;B78</f>
        <v>Sous-total Façades de gaines techniques</v>
      </c>
      <c r="C98" s="15"/>
      <c r="D98" s="37"/>
      <c r="E98" s="16"/>
      <c r="F98" s="170">
        <f>SUM(F77:F97)</f>
        <v>0</v>
      </c>
    </row>
    <row r="99" spans="1:6" x14ac:dyDescent="0.35">
      <c r="A99" s="22"/>
      <c r="B99" s="21"/>
      <c r="C99" s="22"/>
      <c r="D99" s="22"/>
      <c r="E99" s="24"/>
      <c r="F99" s="169"/>
    </row>
    <row r="100" spans="1:6" x14ac:dyDescent="0.35">
      <c r="A100" s="22"/>
      <c r="B100" s="23" t="s">
        <v>21</v>
      </c>
      <c r="C100" s="22"/>
      <c r="D100" s="22"/>
      <c r="E100" s="24"/>
      <c r="F100" s="169"/>
    </row>
    <row r="101" spans="1:6" x14ac:dyDescent="0.35">
      <c r="A101" s="22"/>
      <c r="B101" s="21"/>
      <c r="C101" s="22"/>
      <c r="D101" s="22"/>
      <c r="E101" s="24"/>
      <c r="F101" s="169"/>
    </row>
    <row r="102" spans="1:6" x14ac:dyDescent="0.35">
      <c r="A102" s="22"/>
      <c r="B102" s="33" t="s">
        <v>22</v>
      </c>
      <c r="C102" s="22" t="s">
        <v>5</v>
      </c>
      <c r="D102" s="22"/>
      <c r="E102" s="24"/>
      <c r="F102" s="169">
        <f t="shared" ref="F99:F104" si="4">+D102*E102</f>
        <v>0</v>
      </c>
    </row>
    <row r="103" spans="1:6" x14ac:dyDescent="0.35">
      <c r="A103" s="22"/>
      <c r="B103" s="33" t="s">
        <v>23</v>
      </c>
      <c r="C103" s="22" t="s">
        <v>5</v>
      </c>
      <c r="D103" s="22"/>
      <c r="E103" s="24"/>
      <c r="F103" s="169">
        <f t="shared" si="4"/>
        <v>0</v>
      </c>
    </row>
    <row r="104" spans="1:6" x14ac:dyDescent="0.35">
      <c r="A104" s="22"/>
      <c r="B104" s="21"/>
      <c r="C104" s="22"/>
      <c r="D104" s="22"/>
      <c r="E104" s="24"/>
      <c r="F104" s="169"/>
    </row>
    <row r="105" spans="1:6" x14ac:dyDescent="0.35">
      <c r="A105" s="13"/>
      <c r="B105" s="14" t="str">
        <f>"Sous-total " &amp;B100</f>
        <v>Sous-total Coffrages</v>
      </c>
      <c r="C105" s="15"/>
      <c r="D105" s="37"/>
      <c r="E105" s="16"/>
      <c r="F105" s="170">
        <f>SUM(F99:F104)</f>
        <v>0</v>
      </c>
    </row>
    <row r="106" spans="1:6" x14ac:dyDescent="0.35">
      <c r="A106" s="22"/>
      <c r="B106" s="31"/>
      <c r="C106" s="22"/>
      <c r="D106" s="22"/>
      <c r="E106" s="24"/>
      <c r="F106" s="169"/>
    </row>
    <row r="107" spans="1:6" x14ac:dyDescent="0.35">
      <c r="A107" s="22"/>
      <c r="B107" s="23" t="s">
        <v>24</v>
      </c>
      <c r="C107" s="22"/>
      <c r="D107" s="22"/>
      <c r="E107" s="24"/>
      <c r="F107" s="169"/>
    </row>
    <row r="108" spans="1:6" x14ac:dyDescent="0.35">
      <c r="A108" s="22"/>
      <c r="B108" s="31"/>
      <c r="C108" s="22"/>
      <c r="D108" s="22"/>
      <c r="E108" s="24"/>
      <c r="F108" s="169"/>
    </row>
    <row r="109" spans="1:6" x14ac:dyDescent="0.35">
      <c r="A109" s="22"/>
      <c r="B109" s="31" t="s">
        <v>27</v>
      </c>
      <c r="C109" s="22" t="s">
        <v>2</v>
      </c>
      <c r="D109" s="22"/>
      <c r="E109" s="24"/>
      <c r="F109" s="169">
        <f t="shared" ref="F106:F113" si="5">+D109*E109</f>
        <v>0</v>
      </c>
    </row>
    <row r="110" spans="1:6" x14ac:dyDescent="0.35">
      <c r="A110" s="22"/>
      <c r="B110" s="31" t="s">
        <v>25</v>
      </c>
      <c r="C110" s="22" t="s">
        <v>2</v>
      </c>
      <c r="D110" s="22"/>
      <c r="E110" s="24"/>
      <c r="F110" s="169">
        <f t="shared" si="5"/>
        <v>0</v>
      </c>
    </row>
    <row r="111" spans="1:6" x14ac:dyDescent="0.35">
      <c r="A111" s="22"/>
      <c r="B111" s="31" t="s">
        <v>26</v>
      </c>
      <c r="C111" s="22" t="s">
        <v>2</v>
      </c>
      <c r="D111" s="22"/>
      <c r="E111" s="24"/>
      <c r="F111" s="169">
        <f t="shared" si="5"/>
        <v>0</v>
      </c>
    </row>
    <row r="112" spans="1:6" x14ac:dyDescent="0.35">
      <c r="A112" s="22"/>
      <c r="B112" s="31" t="s">
        <v>89</v>
      </c>
      <c r="C112" s="22" t="s">
        <v>2</v>
      </c>
      <c r="D112" s="22"/>
      <c r="E112" s="24"/>
      <c r="F112" s="169">
        <f t="shared" si="5"/>
        <v>0</v>
      </c>
    </row>
    <row r="113" spans="1:6" x14ac:dyDescent="0.35">
      <c r="A113" s="22"/>
      <c r="B113" s="31"/>
      <c r="C113" s="22"/>
      <c r="D113" s="22"/>
      <c r="E113" s="24"/>
      <c r="F113" s="169"/>
    </row>
    <row r="114" spans="1:6" x14ac:dyDescent="0.35">
      <c r="A114" s="13"/>
      <c r="B114" s="14" t="str">
        <f>"Sous-total " &amp;B107</f>
        <v>Sous-total Trappes</v>
      </c>
      <c r="C114" s="15"/>
      <c r="D114" s="37"/>
      <c r="E114" s="16"/>
      <c r="F114" s="170">
        <f>SUM(F106:F113)</f>
        <v>0</v>
      </c>
    </row>
    <row r="115" spans="1:6" x14ac:dyDescent="0.35">
      <c r="A115" s="22"/>
      <c r="B115" s="31"/>
      <c r="C115" s="22"/>
      <c r="D115" s="22"/>
      <c r="E115" s="24"/>
      <c r="F115" s="169"/>
    </row>
    <row r="116" spans="1:6" x14ac:dyDescent="0.35">
      <c r="A116" s="22"/>
      <c r="B116" s="23" t="s">
        <v>90</v>
      </c>
      <c r="C116" s="22"/>
      <c r="D116" s="22"/>
      <c r="E116" s="24"/>
      <c r="F116" s="169"/>
    </row>
    <row r="117" spans="1:6" x14ac:dyDescent="0.35">
      <c r="A117" s="22"/>
      <c r="B117" s="31"/>
      <c r="C117" s="22"/>
      <c r="D117" s="22"/>
      <c r="E117" s="24"/>
      <c r="F117" s="169"/>
    </row>
    <row r="118" spans="1:6" x14ac:dyDescent="0.35">
      <c r="A118" s="22"/>
      <c r="B118" s="31" t="s">
        <v>133</v>
      </c>
      <c r="C118" s="22" t="s">
        <v>5</v>
      </c>
      <c r="D118" s="22"/>
      <c r="E118" s="24"/>
      <c r="F118" s="169">
        <f t="shared" ref="F115:F119" si="6">+D118*E118</f>
        <v>0</v>
      </c>
    </row>
    <row r="119" spans="1:6" x14ac:dyDescent="0.35">
      <c r="A119" s="22"/>
      <c r="B119" s="31"/>
      <c r="C119" s="22"/>
      <c r="D119" s="22"/>
      <c r="E119" s="24"/>
      <c r="F119" s="169"/>
    </row>
    <row r="120" spans="1:6" x14ac:dyDescent="0.35">
      <c r="A120" s="13"/>
      <c r="B120" s="14" t="str">
        <f>"Sous-total " &amp;B116</f>
        <v>Sous-total Divers</v>
      </c>
      <c r="C120" s="15"/>
      <c r="D120" s="37"/>
      <c r="E120" s="16"/>
      <c r="F120" s="170">
        <f>SUM(F115:F119)</f>
        <v>0</v>
      </c>
    </row>
    <row r="121" spans="1:6" ht="16" thickBot="1" x14ac:dyDescent="0.4">
      <c r="A121" s="11"/>
      <c r="B121" s="18"/>
      <c r="C121" s="11"/>
      <c r="D121" s="11"/>
      <c r="E121" s="12"/>
      <c r="F121" s="172"/>
    </row>
    <row r="122" spans="1:6" ht="16" thickBot="1" x14ac:dyDescent="0.4">
      <c r="A122" s="58"/>
      <c r="B122" s="59"/>
      <c r="C122" s="60"/>
      <c r="D122" s="60"/>
      <c r="E122" s="61" t="s">
        <v>125</v>
      </c>
      <c r="F122" s="173">
        <f>SUM(F120,F114,F105,F98,F76,F69,F39)</f>
        <v>0</v>
      </c>
    </row>
    <row r="123" spans="1:6" x14ac:dyDescent="0.35">
      <c r="A123" s="22"/>
      <c r="B123" s="31"/>
      <c r="C123" s="22"/>
      <c r="D123" s="22"/>
      <c r="E123" s="24"/>
      <c r="F123" s="169"/>
    </row>
    <row r="124" spans="1:6" x14ac:dyDescent="0.35">
      <c r="A124" s="165" t="s">
        <v>115</v>
      </c>
      <c r="B124" s="166" t="s">
        <v>11</v>
      </c>
      <c r="C124" s="166"/>
      <c r="D124" s="166"/>
      <c r="E124" s="166"/>
      <c r="F124" s="167" t="e">
        <f>#REF!*E124</f>
        <v>#REF!</v>
      </c>
    </row>
    <row r="125" spans="1:6" x14ac:dyDescent="0.35">
      <c r="A125" s="11"/>
      <c r="B125" s="18"/>
      <c r="C125" s="11"/>
      <c r="D125" s="11"/>
      <c r="E125" s="12"/>
      <c r="F125" s="169"/>
    </row>
    <row r="126" spans="1:6" x14ac:dyDescent="0.35">
      <c r="A126" s="22"/>
      <c r="B126" s="23" t="s">
        <v>12</v>
      </c>
      <c r="C126" s="22"/>
      <c r="D126" s="22"/>
      <c r="E126" s="24"/>
      <c r="F126" s="169"/>
    </row>
    <row r="127" spans="1:6" ht="31" x14ac:dyDescent="0.35">
      <c r="A127" s="22"/>
      <c r="B127" s="25" t="s">
        <v>116</v>
      </c>
      <c r="C127" s="22"/>
      <c r="D127" s="22"/>
      <c r="E127" s="24"/>
      <c r="F127" s="169"/>
    </row>
    <row r="128" spans="1:6" x14ac:dyDescent="0.35">
      <c r="A128" s="22"/>
      <c r="B128" s="25"/>
      <c r="C128" s="22"/>
      <c r="D128" s="22"/>
      <c r="E128" s="24"/>
      <c r="F128" s="169"/>
    </row>
    <row r="129" spans="1:7" x14ac:dyDescent="0.35">
      <c r="A129" s="22"/>
      <c r="B129" s="26" t="s">
        <v>13</v>
      </c>
      <c r="C129" s="22"/>
      <c r="D129" s="22"/>
      <c r="E129" s="24"/>
      <c r="F129" s="169"/>
    </row>
    <row r="130" spans="1:7" x14ac:dyDescent="0.35">
      <c r="A130" s="22"/>
      <c r="B130" s="21"/>
      <c r="C130" s="22"/>
      <c r="D130" s="22"/>
      <c r="E130" s="24"/>
      <c r="F130" s="169"/>
    </row>
    <row r="131" spans="1:7" x14ac:dyDescent="0.35">
      <c r="A131" s="22"/>
      <c r="B131" s="27" t="s">
        <v>14</v>
      </c>
      <c r="C131" s="22"/>
      <c r="D131" s="22"/>
      <c r="E131" s="24"/>
      <c r="F131" s="169"/>
    </row>
    <row r="132" spans="1:7" x14ac:dyDescent="0.35">
      <c r="A132" s="22"/>
      <c r="B132" s="28"/>
      <c r="C132" s="22"/>
      <c r="D132" s="22"/>
      <c r="E132" s="24"/>
      <c r="F132" s="169"/>
    </row>
    <row r="133" spans="1:7" x14ac:dyDescent="0.35">
      <c r="A133" s="22"/>
      <c r="B133" s="29" t="s">
        <v>68</v>
      </c>
      <c r="C133" s="22"/>
      <c r="D133" s="22"/>
      <c r="E133" s="24"/>
      <c r="F133" s="169"/>
    </row>
    <row r="134" spans="1:7" x14ac:dyDescent="0.35">
      <c r="A134" s="22"/>
      <c r="B134" s="28" t="s">
        <v>16</v>
      </c>
      <c r="C134" s="22" t="s">
        <v>2</v>
      </c>
      <c r="D134" s="22"/>
      <c r="E134" s="24"/>
      <c r="F134" s="169">
        <f t="shared" ref="F125:F178" si="7">+D134*E134</f>
        <v>0</v>
      </c>
    </row>
    <row r="135" spans="1:7" x14ac:dyDescent="0.35">
      <c r="A135" s="22"/>
      <c r="B135" s="28" t="s">
        <v>69</v>
      </c>
      <c r="C135" s="22" t="s">
        <v>2</v>
      </c>
      <c r="D135" s="22"/>
      <c r="E135" s="24"/>
      <c r="F135" s="169">
        <f t="shared" si="7"/>
        <v>0</v>
      </c>
    </row>
    <row r="136" spans="1:7" x14ac:dyDescent="0.35">
      <c r="A136" s="22"/>
      <c r="B136" s="28" t="s">
        <v>70</v>
      </c>
      <c r="C136" s="22" t="s">
        <v>2</v>
      </c>
      <c r="D136" s="22"/>
      <c r="E136" s="24"/>
      <c r="F136" s="169">
        <f t="shared" si="7"/>
        <v>0</v>
      </c>
    </row>
    <row r="137" spans="1:7" ht="31" x14ac:dyDescent="0.35">
      <c r="A137" s="22"/>
      <c r="B137" s="28" t="s">
        <v>128</v>
      </c>
      <c r="C137" s="22" t="s">
        <v>2</v>
      </c>
      <c r="D137" s="22"/>
      <c r="E137" s="24"/>
      <c r="F137" s="169">
        <f t="shared" si="7"/>
        <v>0</v>
      </c>
      <c r="G137" s="34"/>
    </row>
    <row r="138" spans="1:7" x14ac:dyDescent="0.35">
      <c r="A138" s="22"/>
      <c r="B138" s="28"/>
      <c r="C138" s="22"/>
      <c r="D138" s="22"/>
      <c r="E138" s="24"/>
      <c r="F138" s="169"/>
      <c r="G138" s="34"/>
    </row>
    <row r="139" spans="1:7" x14ac:dyDescent="0.35">
      <c r="A139" s="22"/>
      <c r="B139" s="29" t="s">
        <v>15</v>
      </c>
      <c r="C139" s="22"/>
      <c r="D139" s="22"/>
      <c r="E139" s="24"/>
      <c r="F139" s="169"/>
      <c r="G139" s="34"/>
    </row>
    <row r="140" spans="1:7" x14ac:dyDescent="0.35">
      <c r="A140" s="22"/>
      <c r="B140" s="28" t="s">
        <v>16</v>
      </c>
      <c r="C140" s="22" t="s">
        <v>2</v>
      </c>
      <c r="D140" s="22"/>
      <c r="E140" s="24"/>
      <c r="F140" s="169">
        <f t="shared" si="7"/>
        <v>0</v>
      </c>
      <c r="G140" s="34"/>
    </row>
    <row r="141" spans="1:7" x14ac:dyDescent="0.35">
      <c r="A141" s="22"/>
      <c r="B141" s="28" t="s">
        <v>71</v>
      </c>
      <c r="C141" s="22" t="s">
        <v>2</v>
      </c>
      <c r="D141" s="22"/>
      <c r="E141" s="24"/>
      <c r="F141" s="169">
        <f t="shared" si="7"/>
        <v>0</v>
      </c>
      <c r="G141" s="34"/>
    </row>
    <row r="142" spans="1:7" x14ac:dyDescent="0.35">
      <c r="A142" s="22"/>
      <c r="B142" s="28"/>
      <c r="C142" s="22"/>
      <c r="D142" s="22"/>
      <c r="E142" s="24"/>
      <c r="F142" s="169"/>
      <c r="G142" s="34"/>
    </row>
    <row r="143" spans="1:7" x14ac:dyDescent="0.35">
      <c r="A143" s="22"/>
      <c r="B143" s="29" t="s">
        <v>17</v>
      </c>
      <c r="C143" s="22"/>
      <c r="D143" s="22"/>
      <c r="E143" s="24"/>
      <c r="F143" s="169"/>
      <c r="G143" s="34"/>
    </row>
    <row r="144" spans="1:7" x14ac:dyDescent="0.35">
      <c r="A144" s="22"/>
      <c r="B144" s="28" t="s">
        <v>16</v>
      </c>
      <c r="C144" s="22" t="s">
        <v>2</v>
      </c>
      <c r="D144" s="22"/>
      <c r="E144" s="24"/>
      <c r="F144" s="169">
        <f t="shared" si="7"/>
        <v>0</v>
      </c>
      <c r="G144" s="34"/>
    </row>
    <row r="145" spans="1:7" x14ac:dyDescent="0.35">
      <c r="A145" s="22"/>
      <c r="B145" s="28"/>
      <c r="C145" s="22"/>
      <c r="D145" s="22"/>
      <c r="E145" s="24"/>
      <c r="F145" s="169"/>
      <c r="G145" s="34"/>
    </row>
    <row r="146" spans="1:7" x14ac:dyDescent="0.35">
      <c r="A146" s="22"/>
      <c r="B146" s="29" t="s">
        <v>92</v>
      </c>
      <c r="C146" s="22"/>
      <c r="D146" s="22"/>
      <c r="E146" s="24"/>
      <c r="F146" s="169"/>
      <c r="G146" s="34"/>
    </row>
    <row r="147" spans="1:7" x14ac:dyDescent="0.35">
      <c r="A147" s="22"/>
      <c r="B147" s="28" t="s">
        <v>16</v>
      </c>
      <c r="C147" s="22" t="s">
        <v>2</v>
      </c>
      <c r="D147" s="22"/>
      <c r="E147" s="24"/>
      <c r="F147" s="169">
        <f t="shared" si="7"/>
        <v>0</v>
      </c>
      <c r="G147" s="34"/>
    </row>
    <row r="148" spans="1:7" x14ac:dyDescent="0.35">
      <c r="A148" s="22"/>
      <c r="B148" s="28"/>
      <c r="C148" s="22"/>
      <c r="D148" s="22"/>
      <c r="E148" s="24"/>
      <c r="F148" s="169"/>
      <c r="G148" s="34"/>
    </row>
    <row r="149" spans="1:7" x14ac:dyDescent="0.35">
      <c r="A149" s="22"/>
      <c r="B149" s="27" t="s">
        <v>29</v>
      </c>
      <c r="C149" s="22"/>
      <c r="D149" s="22"/>
      <c r="E149" s="24"/>
      <c r="F149" s="169"/>
      <c r="G149" s="34"/>
    </row>
    <row r="150" spans="1:7" x14ac:dyDescent="0.35">
      <c r="A150" s="22"/>
      <c r="B150" s="28"/>
      <c r="C150" s="22"/>
      <c r="D150" s="22"/>
      <c r="E150" s="24"/>
      <c r="F150" s="169"/>
      <c r="G150" s="34"/>
    </row>
    <row r="151" spans="1:7" x14ac:dyDescent="0.35">
      <c r="A151" s="22"/>
      <c r="B151" s="29" t="s">
        <v>15</v>
      </c>
      <c r="C151" s="22"/>
      <c r="D151" s="22"/>
      <c r="E151" s="24"/>
      <c r="F151" s="169"/>
      <c r="G151" s="34"/>
    </row>
    <row r="152" spans="1:7" x14ac:dyDescent="0.35">
      <c r="A152" s="22"/>
      <c r="B152" s="28" t="s">
        <v>107</v>
      </c>
      <c r="C152" s="22" t="s">
        <v>2</v>
      </c>
      <c r="D152" s="22"/>
      <c r="E152" s="24"/>
      <c r="F152" s="169">
        <f t="shared" si="7"/>
        <v>0</v>
      </c>
      <c r="G152" s="34"/>
    </row>
    <row r="153" spans="1:7" ht="31" x14ac:dyDescent="0.35">
      <c r="A153" s="22"/>
      <c r="B153" s="28" t="s">
        <v>108</v>
      </c>
      <c r="C153" s="22" t="s">
        <v>2</v>
      </c>
      <c r="D153" s="22"/>
      <c r="E153" s="24"/>
      <c r="F153" s="169">
        <f t="shared" si="7"/>
        <v>0</v>
      </c>
      <c r="G153" s="34"/>
    </row>
    <row r="154" spans="1:7" x14ac:dyDescent="0.35">
      <c r="A154" s="22"/>
      <c r="B154" s="28"/>
      <c r="C154" s="22"/>
      <c r="D154" s="22"/>
      <c r="E154" s="24"/>
      <c r="F154" s="169"/>
      <c r="G154" s="34"/>
    </row>
    <row r="155" spans="1:7" x14ac:dyDescent="0.35">
      <c r="A155" s="22"/>
      <c r="B155" s="28"/>
      <c r="C155" s="22"/>
      <c r="D155" s="22"/>
      <c r="E155" s="24"/>
      <c r="F155" s="169"/>
      <c r="G155" s="34"/>
    </row>
    <row r="156" spans="1:7" x14ac:dyDescent="0.35">
      <c r="A156" s="22"/>
      <c r="B156" s="28"/>
      <c r="C156" s="22"/>
      <c r="D156" s="22"/>
      <c r="E156" s="24"/>
      <c r="F156" s="169"/>
      <c r="G156" s="34"/>
    </row>
    <row r="157" spans="1:7" x14ac:dyDescent="0.35">
      <c r="A157" s="13"/>
      <c r="B157" s="14" t="str">
        <f>"Sous-total " &amp;B126</f>
        <v>Sous-total BLOCS PORTES BOIS</v>
      </c>
      <c r="C157" s="15"/>
      <c r="D157" s="37"/>
      <c r="E157" s="16"/>
      <c r="F157" s="170">
        <f>SUM(F125:F156)</f>
        <v>0</v>
      </c>
      <c r="G157" s="34"/>
    </row>
    <row r="158" spans="1:7" x14ac:dyDescent="0.35">
      <c r="A158" s="22"/>
      <c r="B158" s="25"/>
      <c r="C158" s="22"/>
      <c r="D158" s="22"/>
      <c r="E158" s="24"/>
      <c r="F158" s="169"/>
      <c r="G158" s="34"/>
    </row>
    <row r="159" spans="1:7" x14ac:dyDescent="0.35">
      <c r="A159" s="22"/>
      <c r="B159" s="23" t="s">
        <v>18</v>
      </c>
      <c r="C159" s="22"/>
      <c r="D159" s="22"/>
      <c r="E159" s="24"/>
      <c r="F159" s="169"/>
      <c r="G159" s="34"/>
    </row>
    <row r="160" spans="1:7" x14ac:dyDescent="0.35">
      <c r="A160" s="22"/>
      <c r="B160" s="31"/>
      <c r="C160" s="22"/>
      <c r="D160" s="22"/>
      <c r="E160" s="24"/>
      <c r="F160" s="169"/>
      <c r="G160" s="34"/>
    </row>
    <row r="161" spans="1:7" x14ac:dyDescent="0.35">
      <c r="A161" s="22"/>
      <c r="B161" s="57" t="s">
        <v>83</v>
      </c>
      <c r="C161" s="22"/>
      <c r="D161" s="22"/>
      <c r="E161" s="24"/>
      <c r="F161" s="169"/>
      <c r="G161" s="34"/>
    </row>
    <row r="162" spans="1:7" ht="31" x14ac:dyDescent="0.35">
      <c r="A162" s="22"/>
      <c r="B162" s="28" t="s">
        <v>132</v>
      </c>
      <c r="C162" s="22" t="s">
        <v>2</v>
      </c>
      <c r="D162" s="22"/>
      <c r="E162" s="24"/>
      <c r="F162" s="169">
        <f t="shared" ref="F162" si="8">+D162*E162</f>
        <v>0</v>
      </c>
      <c r="G162" s="34"/>
    </row>
    <row r="163" spans="1:7" x14ac:dyDescent="0.35">
      <c r="A163" s="22"/>
      <c r="B163" s="28" t="s">
        <v>109</v>
      </c>
      <c r="C163" s="22" t="s">
        <v>2</v>
      </c>
      <c r="D163" s="22"/>
      <c r="E163" s="24"/>
      <c r="F163" s="169">
        <f t="shared" si="7"/>
        <v>0</v>
      </c>
      <c r="G163" s="34"/>
    </row>
    <row r="164" spans="1:7" x14ac:dyDescent="0.35">
      <c r="A164" s="22"/>
      <c r="B164" s="28" t="s">
        <v>72</v>
      </c>
      <c r="C164" s="22" t="s">
        <v>2</v>
      </c>
      <c r="D164" s="22"/>
      <c r="E164" s="24"/>
      <c r="F164" s="169">
        <f t="shared" si="7"/>
        <v>0</v>
      </c>
      <c r="G164" s="34"/>
    </row>
    <row r="165" spans="1:7" x14ac:dyDescent="0.35">
      <c r="A165" s="22"/>
      <c r="B165" s="28" t="s">
        <v>19</v>
      </c>
      <c r="C165" s="22" t="s">
        <v>2</v>
      </c>
      <c r="D165" s="22"/>
      <c r="E165" s="24"/>
      <c r="F165" s="169">
        <f t="shared" si="7"/>
        <v>0</v>
      </c>
      <c r="G165" s="34"/>
    </row>
    <row r="166" spans="1:7" ht="31" x14ac:dyDescent="0.35">
      <c r="A166" s="22"/>
      <c r="B166" s="28" t="s">
        <v>91</v>
      </c>
      <c r="C166" s="22" t="s">
        <v>2</v>
      </c>
      <c r="D166" s="22"/>
      <c r="E166" s="24"/>
      <c r="F166" s="169">
        <f t="shared" si="7"/>
        <v>0</v>
      </c>
      <c r="G166" s="34"/>
    </row>
    <row r="167" spans="1:7" x14ac:dyDescent="0.35">
      <c r="A167" s="22"/>
      <c r="B167" s="28" t="s">
        <v>73</v>
      </c>
      <c r="C167" s="22" t="s">
        <v>2</v>
      </c>
      <c r="D167" s="22"/>
      <c r="E167" s="24"/>
      <c r="F167" s="169">
        <f t="shared" si="7"/>
        <v>0</v>
      </c>
      <c r="G167" s="34"/>
    </row>
    <row r="168" spans="1:7" x14ac:dyDescent="0.35">
      <c r="A168" s="22"/>
      <c r="B168" s="57" t="s">
        <v>84</v>
      </c>
      <c r="C168" s="22"/>
      <c r="D168" s="22"/>
      <c r="E168" s="24"/>
      <c r="F168" s="169"/>
      <c r="G168" s="34"/>
    </row>
    <row r="169" spans="1:7" x14ac:dyDescent="0.35">
      <c r="A169" s="22"/>
      <c r="B169" s="28" t="s">
        <v>74</v>
      </c>
      <c r="C169" s="22" t="s">
        <v>2</v>
      </c>
      <c r="D169" s="22"/>
      <c r="E169" s="24"/>
      <c r="F169" s="169">
        <f t="shared" si="7"/>
        <v>0</v>
      </c>
      <c r="G169" s="34"/>
    </row>
    <row r="170" spans="1:7" x14ac:dyDescent="0.35">
      <c r="A170" s="22"/>
      <c r="B170" s="28" t="s">
        <v>75</v>
      </c>
      <c r="C170" s="22" t="s">
        <v>2</v>
      </c>
      <c r="D170" s="22"/>
      <c r="E170" s="24"/>
      <c r="F170" s="169">
        <f t="shared" si="7"/>
        <v>0</v>
      </c>
      <c r="G170" s="34"/>
    </row>
    <row r="171" spans="1:7" x14ac:dyDescent="0.35">
      <c r="A171" s="22"/>
      <c r="B171" s="57" t="s">
        <v>85</v>
      </c>
      <c r="C171" s="22"/>
      <c r="D171" s="22"/>
      <c r="E171" s="24"/>
      <c r="F171" s="169"/>
      <c r="G171" s="34"/>
    </row>
    <row r="172" spans="1:7" x14ac:dyDescent="0.35">
      <c r="A172" s="22"/>
      <c r="B172" s="28" t="s">
        <v>110</v>
      </c>
      <c r="C172" s="22" t="s">
        <v>2</v>
      </c>
      <c r="D172" s="22"/>
      <c r="E172" s="24"/>
      <c r="F172" s="169">
        <f t="shared" si="7"/>
        <v>0</v>
      </c>
      <c r="G172" s="34"/>
    </row>
    <row r="173" spans="1:7" x14ac:dyDescent="0.35">
      <c r="A173" s="22"/>
      <c r="B173" s="28" t="s">
        <v>111</v>
      </c>
      <c r="C173" s="22" t="s">
        <v>2</v>
      </c>
      <c r="D173" s="22"/>
      <c r="E173" s="24"/>
      <c r="F173" s="169">
        <f t="shared" si="7"/>
        <v>0</v>
      </c>
      <c r="G173" s="34"/>
    </row>
    <row r="174" spans="1:7" x14ac:dyDescent="0.35">
      <c r="A174" s="22"/>
      <c r="B174" s="57" t="s">
        <v>86</v>
      </c>
      <c r="C174" s="22"/>
      <c r="D174" s="22"/>
      <c r="E174" s="24"/>
      <c r="F174" s="169"/>
      <c r="G174" s="34"/>
    </row>
    <row r="175" spans="1:7" x14ac:dyDescent="0.35">
      <c r="A175" s="22"/>
      <c r="B175" s="28" t="s">
        <v>112</v>
      </c>
      <c r="C175" s="22" t="s">
        <v>2</v>
      </c>
      <c r="D175" s="22"/>
      <c r="E175" s="24"/>
      <c r="F175" s="169">
        <f t="shared" si="7"/>
        <v>0</v>
      </c>
      <c r="G175" s="34"/>
    </row>
    <row r="176" spans="1:7" ht="31" x14ac:dyDescent="0.35">
      <c r="A176" s="22"/>
      <c r="B176" s="28" t="s">
        <v>76</v>
      </c>
      <c r="C176" s="22" t="s">
        <v>2</v>
      </c>
      <c r="D176" s="22"/>
      <c r="E176" s="24"/>
      <c r="F176" s="169">
        <f t="shared" si="7"/>
        <v>0</v>
      </c>
      <c r="G176" s="34"/>
    </row>
    <row r="177" spans="1:7" ht="31" x14ac:dyDescent="0.35">
      <c r="A177" s="22"/>
      <c r="B177" s="28" t="s">
        <v>77</v>
      </c>
      <c r="C177" s="22" t="s">
        <v>2</v>
      </c>
      <c r="D177" s="22"/>
      <c r="E177" s="24"/>
      <c r="F177" s="169">
        <f t="shared" si="7"/>
        <v>0</v>
      </c>
      <c r="G177" s="34"/>
    </row>
    <row r="178" spans="1:7" x14ac:dyDescent="0.35">
      <c r="A178" s="22"/>
      <c r="B178" s="28" t="s">
        <v>78</v>
      </c>
      <c r="C178" s="22" t="s">
        <v>2</v>
      </c>
      <c r="D178" s="22"/>
      <c r="E178" s="24"/>
      <c r="F178" s="169">
        <f t="shared" si="7"/>
        <v>0</v>
      </c>
      <c r="G178" s="34"/>
    </row>
    <row r="179" spans="1:7" x14ac:dyDescent="0.35">
      <c r="A179" s="22"/>
      <c r="B179" s="28" t="s">
        <v>82</v>
      </c>
      <c r="C179" s="22" t="s">
        <v>2</v>
      </c>
      <c r="D179" s="22"/>
      <c r="E179" s="24"/>
      <c r="F179" s="169">
        <f t="shared" ref="F179:F186" si="9">+D179*E179</f>
        <v>0</v>
      </c>
      <c r="G179" s="34"/>
    </row>
    <row r="180" spans="1:7" x14ac:dyDescent="0.35">
      <c r="A180" s="22"/>
      <c r="B180" s="28" t="s">
        <v>113</v>
      </c>
      <c r="C180" s="22" t="s">
        <v>2</v>
      </c>
      <c r="D180" s="22"/>
      <c r="E180" s="24"/>
      <c r="F180" s="169">
        <f t="shared" si="9"/>
        <v>0</v>
      </c>
      <c r="G180" s="34"/>
    </row>
    <row r="181" spans="1:7" x14ac:dyDescent="0.35">
      <c r="A181" s="22"/>
      <c r="B181" s="57" t="s">
        <v>88</v>
      </c>
      <c r="C181" s="22"/>
      <c r="D181" s="22"/>
      <c r="E181" s="24"/>
      <c r="F181" s="169"/>
      <c r="G181" s="34"/>
    </row>
    <row r="182" spans="1:7" x14ac:dyDescent="0.35">
      <c r="A182" s="22"/>
      <c r="B182" s="28" t="s">
        <v>79</v>
      </c>
      <c r="C182" s="22" t="s">
        <v>2</v>
      </c>
      <c r="D182" s="22"/>
      <c r="E182" s="24"/>
      <c r="F182" s="169">
        <f t="shared" si="9"/>
        <v>0</v>
      </c>
      <c r="G182" s="34"/>
    </row>
    <row r="183" spans="1:7" x14ac:dyDescent="0.35">
      <c r="A183" s="22"/>
      <c r="B183" s="28" t="s">
        <v>80</v>
      </c>
      <c r="C183" s="22" t="s">
        <v>2</v>
      </c>
      <c r="D183" s="22"/>
      <c r="E183" s="24"/>
      <c r="F183" s="169">
        <f t="shared" si="9"/>
        <v>0</v>
      </c>
      <c r="G183" s="34"/>
    </row>
    <row r="184" spans="1:7" x14ac:dyDescent="0.35">
      <c r="A184" s="22"/>
      <c r="B184" s="57" t="s">
        <v>87</v>
      </c>
      <c r="C184" s="22"/>
      <c r="D184" s="22"/>
      <c r="E184" s="24"/>
      <c r="F184" s="169"/>
      <c r="G184" s="34"/>
    </row>
    <row r="185" spans="1:7" s="17" customFormat="1" x14ac:dyDescent="0.35">
      <c r="A185" s="22"/>
      <c r="B185" s="28" t="s">
        <v>81</v>
      </c>
      <c r="C185" s="22" t="s">
        <v>2</v>
      </c>
      <c r="D185" s="22"/>
      <c r="E185" s="24"/>
      <c r="F185" s="169">
        <f t="shared" si="9"/>
        <v>0</v>
      </c>
      <c r="G185" s="6"/>
    </row>
    <row r="186" spans="1:7" s="17" customFormat="1" x14ac:dyDescent="0.35">
      <c r="A186" s="22"/>
      <c r="B186" s="28"/>
      <c r="C186" s="22"/>
      <c r="D186" s="22"/>
      <c r="E186" s="24"/>
      <c r="F186" s="169"/>
      <c r="G186" s="6"/>
    </row>
    <row r="187" spans="1:7" s="17" customFormat="1" x14ac:dyDescent="0.35">
      <c r="A187" s="13"/>
      <c r="B187" s="14" t="str">
        <f>"Sous-total " &amp;B159</f>
        <v>Sous-total QUINCAILLERIE</v>
      </c>
      <c r="C187" s="15"/>
      <c r="D187" s="37"/>
      <c r="E187" s="16"/>
      <c r="F187" s="170">
        <f>SUM(F158:F186)</f>
        <v>0</v>
      </c>
      <c r="G187" s="6"/>
    </row>
    <row r="188" spans="1:7" s="17" customFormat="1" x14ac:dyDescent="0.35">
      <c r="A188" s="22"/>
      <c r="B188" s="21"/>
      <c r="C188" s="22"/>
      <c r="D188" s="22"/>
      <c r="E188" s="24"/>
      <c r="F188" s="169"/>
      <c r="G188" s="6"/>
    </row>
    <row r="189" spans="1:7" s="17" customFormat="1" x14ac:dyDescent="0.35">
      <c r="A189" s="22"/>
      <c r="B189" s="23" t="s">
        <v>20</v>
      </c>
      <c r="C189" s="22"/>
      <c r="D189" s="22"/>
      <c r="E189" s="24"/>
      <c r="F189" s="169"/>
      <c r="G189" s="6"/>
    </row>
    <row r="190" spans="1:7" s="17" customFormat="1" x14ac:dyDescent="0.35">
      <c r="A190" s="22"/>
      <c r="B190" s="40"/>
      <c r="C190" s="22"/>
      <c r="D190" s="22"/>
      <c r="E190" s="24"/>
      <c r="F190" s="169"/>
      <c r="G190" s="6"/>
    </row>
    <row r="191" spans="1:7" x14ac:dyDescent="0.35">
      <c r="A191" s="22"/>
      <c r="B191" s="57" t="s">
        <v>114</v>
      </c>
      <c r="C191" s="22"/>
      <c r="D191" s="22"/>
      <c r="E191" s="24"/>
      <c r="F191" s="169"/>
    </row>
    <row r="192" spans="1:7" x14ac:dyDescent="0.35">
      <c r="A192" s="22"/>
      <c r="B192" s="28" t="s">
        <v>121</v>
      </c>
      <c r="C192" s="22" t="s">
        <v>6</v>
      </c>
      <c r="D192" s="22"/>
      <c r="E192" s="24"/>
      <c r="F192" s="169">
        <f t="shared" ref="F192" si="10">+D192*E192</f>
        <v>0</v>
      </c>
    </row>
    <row r="193" spans="1:6" x14ac:dyDescent="0.35">
      <c r="A193" s="22"/>
      <c r="B193" s="43"/>
      <c r="C193" s="22"/>
      <c r="D193" s="22"/>
      <c r="E193" s="24"/>
      <c r="F193" s="169"/>
    </row>
    <row r="194" spans="1:6" x14ac:dyDescent="0.35">
      <c r="A194" s="13"/>
      <c r="B194" s="36" t="str">
        <f>"Sous-total " &amp;B189</f>
        <v>Sous-total Châssis</v>
      </c>
      <c r="C194" s="37"/>
      <c r="D194" s="37"/>
      <c r="E194" s="38"/>
      <c r="F194" s="171">
        <f>SUM(F188:F193)</f>
        <v>0</v>
      </c>
    </row>
    <row r="195" spans="1:6" x14ac:dyDescent="0.35">
      <c r="A195" s="22"/>
      <c r="B195" s="21"/>
      <c r="C195" s="22"/>
      <c r="D195" s="22"/>
      <c r="E195" s="24"/>
      <c r="F195" s="169"/>
    </row>
    <row r="196" spans="1:6" x14ac:dyDescent="0.35">
      <c r="A196" s="22"/>
      <c r="B196" s="23" t="s">
        <v>28</v>
      </c>
      <c r="C196" s="22"/>
      <c r="D196" s="22"/>
      <c r="E196" s="24"/>
      <c r="F196" s="169"/>
    </row>
    <row r="197" spans="1:6" x14ac:dyDescent="0.35">
      <c r="A197" s="22"/>
      <c r="B197" s="66"/>
      <c r="C197" s="22"/>
      <c r="D197" s="22"/>
      <c r="E197" s="24"/>
      <c r="F197" s="169"/>
    </row>
    <row r="198" spans="1:6" x14ac:dyDescent="0.35">
      <c r="A198" s="22"/>
      <c r="B198" s="64" t="s">
        <v>126</v>
      </c>
      <c r="C198" s="32" t="s">
        <v>7</v>
      </c>
      <c r="D198" s="32"/>
      <c r="E198" s="24"/>
      <c r="F198" s="169">
        <f t="shared" ref="F195:F216" si="11">+D198*E198</f>
        <v>0</v>
      </c>
    </row>
    <row r="199" spans="1:6" x14ac:dyDescent="0.35">
      <c r="A199" s="22"/>
      <c r="B199" s="28" t="s">
        <v>134</v>
      </c>
      <c r="C199" s="22" t="s">
        <v>2</v>
      </c>
      <c r="D199" s="32"/>
      <c r="E199" s="24"/>
      <c r="F199" s="169">
        <f t="shared" si="11"/>
        <v>0</v>
      </c>
    </row>
    <row r="200" spans="1:6" x14ac:dyDescent="0.35">
      <c r="A200" s="22"/>
      <c r="B200" s="28" t="s">
        <v>135</v>
      </c>
      <c r="C200" s="22" t="s">
        <v>2</v>
      </c>
      <c r="D200" s="32"/>
      <c r="E200" s="24"/>
      <c r="F200" s="169">
        <f t="shared" si="11"/>
        <v>0</v>
      </c>
    </row>
    <row r="201" spans="1:6" x14ac:dyDescent="0.35">
      <c r="A201" s="22"/>
      <c r="B201" s="28" t="s">
        <v>136</v>
      </c>
      <c r="C201" s="22" t="s">
        <v>2</v>
      </c>
      <c r="D201" s="32"/>
      <c r="E201" s="24"/>
      <c r="F201" s="169">
        <f t="shared" si="11"/>
        <v>0</v>
      </c>
    </row>
    <row r="202" spans="1:6" x14ac:dyDescent="0.35">
      <c r="A202" s="22"/>
      <c r="B202" s="28" t="s">
        <v>137</v>
      </c>
      <c r="C202" s="22" t="s">
        <v>2</v>
      </c>
      <c r="D202" s="32"/>
      <c r="E202" s="24"/>
      <c r="F202" s="169">
        <f t="shared" si="11"/>
        <v>0</v>
      </c>
    </row>
    <row r="203" spans="1:6" x14ac:dyDescent="0.35">
      <c r="A203" s="22"/>
      <c r="B203" s="28" t="s">
        <v>138</v>
      </c>
      <c r="C203" s="22" t="s">
        <v>2</v>
      </c>
      <c r="D203" s="32"/>
      <c r="E203" s="24"/>
      <c r="F203" s="169">
        <f t="shared" si="11"/>
        <v>0</v>
      </c>
    </row>
    <row r="204" spans="1:6" x14ac:dyDescent="0.35">
      <c r="A204" s="22"/>
      <c r="B204" s="28" t="s">
        <v>139</v>
      </c>
      <c r="C204" s="22" t="s">
        <v>2</v>
      </c>
      <c r="D204" s="32"/>
      <c r="E204" s="24"/>
      <c r="F204" s="169">
        <f t="shared" si="11"/>
        <v>0</v>
      </c>
    </row>
    <row r="205" spans="1:6" x14ac:dyDescent="0.35">
      <c r="A205" s="22"/>
      <c r="B205" s="28" t="s">
        <v>140</v>
      </c>
      <c r="C205" s="22" t="s">
        <v>2</v>
      </c>
      <c r="D205" s="32"/>
      <c r="E205" s="24"/>
      <c r="F205" s="169">
        <f t="shared" si="11"/>
        <v>0</v>
      </c>
    </row>
    <row r="206" spans="1:6" x14ac:dyDescent="0.35">
      <c r="A206" s="22"/>
      <c r="B206" s="28" t="s">
        <v>141</v>
      </c>
      <c r="C206" s="22" t="s">
        <v>2</v>
      </c>
      <c r="D206" s="32"/>
      <c r="E206" s="24"/>
      <c r="F206" s="169">
        <f t="shared" si="11"/>
        <v>0</v>
      </c>
    </row>
    <row r="207" spans="1:6" x14ac:dyDescent="0.35">
      <c r="A207" s="22"/>
      <c r="B207" s="28" t="s">
        <v>142</v>
      </c>
      <c r="C207" s="22" t="s">
        <v>2</v>
      </c>
      <c r="D207" s="32"/>
      <c r="E207" s="24"/>
      <c r="F207" s="169">
        <f t="shared" si="11"/>
        <v>0</v>
      </c>
    </row>
    <row r="208" spans="1:6" x14ac:dyDescent="0.35">
      <c r="A208" s="22"/>
      <c r="B208" s="28"/>
      <c r="C208" s="22"/>
      <c r="D208" s="22"/>
      <c r="E208" s="24"/>
      <c r="F208" s="169"/>
    </row>
    <row r="209" spans="1:6" ht="31" x14ac:dyDescent="0.35">
      <c r="A209" s="22"/>
      <c r="B209" s="64" t="s">
        <v>31</v>
      </c>
      <c r="C209" s="32" t="s">
        <v>7</v>
      </c>
      <c r="D209" s="22"/>
      <c r="E209" s="24"/>
      <c r="F209" s="169">
        <f t="shared" si="11"/>
        <v>0</v>
      </c>
    </row>
    <row r="210" spans="1:6" x14ac:dyDescent="0.35">
      <c r="A210" s="22"/>
      <c r="B210" s="28" t="s">
        <v>148</v>
      </c>
      <c r="C210" s="22" t="s">
        <v>2</v>
      </c>
      <c r="D210" s="22"/>
      <c r="E210" s="24"/>
      <c r="F210" s="169">
        <f t="shared" si="11"/>
        <v>0</v>
      </c>
    </row>
    <row r="211" spans="1:6" x14ac:dyDescent="0.35">
      <c r="A211" s="22"/>
      <c r="B211" s="28" t="s">
        <v>144</v>
      </c>
      <c r="C211" s="22" t="s">
        <v>2</v>
      </c>
      <c r="D211" s="22"/>
      <c r="E211" s="24"/>
      <c r="F211" s="169">
        <f t="shared" si="11"/>
        <v>0</v>
      </c>
    </row>
    <row r="212" spans="1:6" x14ac:dyDescent="0.35">
      <c r="A212" s="22"/>
      <c r="B212" s="28" t="s">
        <v>145</v>
      </c>
      <c r="C212" s="22" t="s">
        <v>2</v>
      </c>
      <c r="D212" s="22"/>
      <c r="E212" s="24"/>
      <c r="F212" s="169">
        <f t="shared" si="11"/>
        <v>0</v>
      </c>
    </row>
    <row r="213" spans="1:6" x14ac:dyDescent="0.35">
      <c r="A213" s="22"/>
      <c r="B213" s="28" t="s">
        <v>149</v>
      </c>
      <c r="C213" s="22" t="s">
        <v>2</v>
      </c>
      <c r="D213" s="22"/>
      <c r="E213" s="24"/>
      <c r="F213" s="169">
        <f t="shared" si="11"/>
        <v>0</v>
      </c>
    </row>
    <row r="214" spans="1:6" x14ac:dyDescent="0.35">
      <c r="A214" s="22"/>
      <c r="B214" s="28" t="s">
        <v>146</v>
      </c>
      <c r="C214" s="22" t="s">
        <v>2</v>
      </c>
      <c r="D214" s="22"/>
      <c r="E214" s="24"/>
      <c r="F214" s="169">
        <f t="shared" si="11"/>
        <v>0</v>
      </c>
    </row>
    <row r="215" spans="1:6" x14ac:dyDescent="0.35">
      <c r="A215" s="22"/>
      <c r="B215" s="28" t="s">
        <v>147</v>
      </c>
      <c r="C215" s="22" t="s">
        <v>2</v>
      </c>
      <c r="D215" s="22"/>
      <c r="E215" s="24"/>
      <c r="F215" s="169">
        <f t="shared" si="11"/>
        <v>0</v>
      </c>
    </row>
    <row r="216" spans="1:6" x14ac:dyDescent="0.35">
      <c r="A216" s="22"/>
      <c r="B216" s="43"/>
      <c r="C216" s="32"/>
      <c r="D216" s="32"/>
      <c r="E216" s="24"/>
      <c r="F216" s="169"/>
    </row>
    <row r="217" spans="1:6" x14ac:dyDescent="0.35">
      <c r="A217" s="13"/>
      <c r="B217" s="14" t="str">
        <f>"Sous-total " &amp;B196</f>
        <v>Sous-total Façades de gaines techniques</v>
      </c>
      <c r="C217" s="15"/>
      <c r="D217" s="37"/>
      <c r="E217" s="16"/>
      <c r="F217" s="170">
        <f>SUM(F195:F216)</f>
        <v>0</v>
      </c>
    </row>
    <row r="218" spans="1:6" x14ac:dyDescent="0.35">
      <c r="A218" s="22"/>
      <c r="B218" s="21"/>
      <c r="C218" s="22"/>
      <c r="D218" s="22"/>
      <c r="E218" s="24"/>
      <c r="F218" s="169"/>
    </row>
    <row r="219" spans="1:6" x14ac:dyDescent="0.35">
      <c r="A219" s="22"/>
      <c r="B219" s="23" t="s">
        <v>21</v>
      </c>
      <c r="C219" s="22"/>
      <c r="D219" s="22"/>
      <c r="E219" s="24"/>
      <c r="F219" s="169"/>
    </row>
    <row r="220" spans="1:6" x14ac:dyDescent="0.35">
      <c r="A220" s="22"/>
      <c r="B220" s="31"/>
      <c r="C220" s="22"/>
      <c r="D220" s="22"/>
      <c r="E220" s="24"/>
      <c r="F220" s="169"/>
    </row>
    <row r="221" spans="1:6" x14ac:dyDescent="0.35">
      <c r="A221" s="22"/>
      <c r="B221" s="31" t="s">
        <v>22</v>
      </c>
      <c r="C221" s="22" t="s">
        <v>5</v>
      </c>
      <c r="D221" s="22"/>
      <c r="E221" s="24"/>
      <c r="F221" s="169">
        <f t="shared" ref="F218:F223" si="12">+D221*E221</f>
        <v>0</v>
      </c>
    </row>
    <row r="222" spans="1:6" x14ac:dyDescent="0.35">
      <c r="A222" s="22"/>
      <c r="B222" s="31" t="s">
        <v>23</v>
      </c>
      <c r="C222" s="22" t="s">
        <v>5</v>
      </c>
      <c r="D222" s="22"/>
      <c r="E222" s="24"/>
      <c r="F222" s="169">
        <f t="shared" si="12"/>
        <v>0</v>
      </c>
    </row>
    <row r="223" spans="1:6" x14ac:dyDescent="0.35">
      <c r="A223" s="22"/>
      <c r="B223" s="31"/>
      <c r="C223" s="22"/>
      <c r="D223" s="22"/>
      <c r="E223" s="24"/>
      <c r="F223" s="169"/>
    </row>
    <row r="224" spans="1:6" x14ac:dyDescent="0.35">
      <c r="A224" s="13"/>
      <c r="B224" s="14" t="str">
        <f>"Sous-total " &amp;B219</f>
        <v>Sous-total Coffrages</v>
      </c>
      <c r="C224" s="15"/>
      <c r="D224" s="37"/>
      <c r="E224" s="16"/>
      <c r="F224" s="170">
        <f>SUM(F218:F223)</f>
        <v>0</v>
      </c>
    </row>
    <row r="225" spans="1:6" x14ac:dyDescent="0.35">
      <c r="A225" s="22"/>
      <c r="B225" s="31"/>
      <c r="C225" s="22"/>
      <c r="D225" s="22"/>
      <c r="E225" s="24"/>
      <c r="F225" s="169"/>
    </row>
    <row r="226" spans="1:6" x14ac:dyDescent="0.35">
      <c r="A226" s="22"/>
      <c r="B226" s="23" t="s">
        <v>24</v>
      </c>
      <c r="C226" s="22"/>
      <c r="D226" s="22"/>
      <c r="E226" s="24"/>
      <c r="F226" s="169"/>
    </row>
    <row r="227" spans="1:6" x14ac:dyDescent="0.35">
      <c r="A227" s="22"/>
      <c r="B227" s="31"/>
      <c r="C227" s="22"/>
      <c r="D227" s="22"/>
      <c r="E227" s="24"/>
      <c r="F227" s="169"/>
    </row>
    <row r="228" spans="1:6" x14ac:dyDescent="0.35">
      <c r="A228" s="22"/>
      <c r="B228" s="31" t="s">
        <v>27</v>
      </c>
      <c r="C228" s="22" t="s">
        <v>2</v>
      </c>
      <c r="D228" s="22"/>
      <c r="E228" s="24"/>
      <c r="F228" s="169">
        <f t="shared" ref="F225:F232" si="13">+D228*E228</f>
        <v>0</v>
      </c>
    </row>
    <row r="229" spans="1:6" x14ac:dyDescent="0.35">
      <c r="A229" s="22"/>
      <c r="B229" s="31" t="s">
        <v>25</v>
      </c>
      <c r="C229" s="22" t="s">
        <v>2</v>
      </c>
      <c r="D229" s="22"/>
      <c r="E229" s="24"/>
      <c r="F229" s="169">
        <f t="shared" si="13"/>
        <v>0</v>
      </c>
    </row>
    <row r="230" spans="1:6" x14ac:dyDescent="0.35">
      <c r="A230" s="22"/>
      <c r="B230" s="31" t="s">
        <v>26</v>
      </c>
      <c r="C230" s="22" t="s">
        <v>2</v>
      </c>
      <c r="D230" s="22"/>
      <c r="E230" s="24"/>
      <c r="F230" s="169">
        <f t="shared" si="13"/>
        <v>0</v>
      </c>
    </row>
    <row r="231" spans="1:6" x14ac:dyDescent="0.35">
      <c r="A231" s="22"/>
      <c r="B231" s="31" t="s">
        <v>89</v>
      </c>
      <c r="C231" s="22" t="s">
        <v>2</v>
      </c>
      <c r="D231" s="22"/>
      <c r="E231" s="24"/>
      <c r="F231" s="169">
        <f t="shared" si="13"/>
        <v>0</v>
      </c>
    </row>
    <row r="232" spans="1:6" x14ac:dyDescent="0.35">
      <c r="A232" s="22"/>
      <c r="B232" s="31"/>
      <c r="C232" s="22"/>
      <c r="D232" s="22"/>
      <c r="E232" s="24"/>
      <c r="F232" s="169"/>
    </row>
    <row r="233" spans="1:6" x14ac:dyDescent="0.35">
      <c r="A233" s="13"/>
      <c r="B233" s="14" t="str">
        <f>"Sous-total " &amp;B226</f>
        <v>Sous-total Trappes</v>
      </c>
      <c r="C233" s="15"/>
      <c r="D233" s="37"/>
      <c r="E233" s="16"/>
      <c r="F233" s="170">
        <f>SUM(F225:F232)</f>
        <v>0</v>
      </c>
    </row>
    <row r="234" spans="1:6" x14ac:dyDescent="0.35">
      <c r="A234" s="22"/>
      <c r="B234" s="31"/>
      <c r="C234" s="22"/>
      <c r="D234" s="22"/>
      <c r="E234" s="24"/>
      <c r="F234" s="169"/>
    </row>
    <row r="235" spans="1:6" x14ac:dyDescent="0.35">
      <c r="A235" s="22"/>
      <c r="B235" s="23" t="s">
        <v>90</v>
      </c>
      <c r="C235" s="22"/>
      <c r="D235" s="22"/>
      <c r="E235" s="24"/>
      <c r="F235" s="169"/>
    </row>
    <row r="236" spans="1:6" x14ac:dyDescent="0.35">
      <c r="A236" s="22"/>
      <c r="B236" s="31"/>
      <c r="C236" s="22"/>
      <c r="D236" s="22"/>
      <c r="E236" s="24"/>
      <c r="F236" s="169"/>
    </row>
    <row r="237" spans="1:6" x14ac:dyDescent="0.35">
      <c r="A237" s="22"/>
      <c r="B237" s="31" t="s">
        <v>124</v>
      </c>
      <c r="C237" s="22" t="s">
        <v>2</v>
      </c>
      <c r="D237" s="22"/>
      <c r="E237" s="24"/>
      <c r="F237" s="169">
        <f t="shared" ref="F234:F240" si="14">+D237*E237</f>
        <v>0</v>
      </c>
    </row>
    <row r="238" spans="1:6" x14ac:dyDescent="0.35">
      <c r="A238" s="22"/>
      <c r="B238" s="31"/>
      <c r="C238" s="22"/>
      <c r="D238" s="22"/>
      <c r="E238" s="24"/>
      <c r="F238" s="169"/>
    </row>
    <row r="239" spans="1:6" x14ac:dyDescent="0.35">
      <c r="A239" s="22"/>
      <c r="B239" s="31" t="s">
        <v>133</v>
      </c>
      <c r="C239" s="22" t="s">
        <v>5</v>
      </c>
      <c r="D239" s="22"/>
      <c r="E239" s="24"/>
      <c r="F239" s="169">
        <f t="shared" si="14"/>
        <v>0</v>
      </c>
    </row>
    <row r="240" spans="1:6" x14ac:dyDescent="0.35">
      <c r="A240" s="22"/>
      <c r="B240" s="31"/>
      <c r="C240" s="22"/>
      <c r="D240" s="22"/>
      <c r="E240" s="24"/>
      <c r="F240" s="169"/>
    </row>
    <row r="241" spans="1:6" x14ac:dyDescent="0.35">
      <c r="A241" s="13"/>
      <c r="B241" s="14" t="str">
        <f>"Sous-total " &amp;B235</f>
        <v>Sous-total Divers</v>
      </c>
      <c r="C241" s="15"/>
      <c r="D241" s="37"/>
      <c r="E241" s="16"/>
      <c r="F241" s="170">
        <f>SUM(F234:F240)</f>
        <v>0</v>
      </c>
    </row>
    <row r="242" spans="1:6" ht="16" thickBot="1" x14ac:dyDescent="0.4">
      <c r="A242" s="11"/>
      <c r="B242" s="18"/>
      <c r="C242" s="11"/>
      <c r="D242" s="11"/>
      <c r="E242" s="12"/>
      <c r="F242" s="172"/>
    </row>
    <row r="243" spans="1:6" ht="16" thickBot="1" x14ac:dyDescent="0.4">
      <c r="A243" s="58"/>
      <c r="B243" s="59"/>
      <c r="C243" s="60"/>
      <c r="D243" s="60"/>
      <c r="E243" s="61" t="s">
        <v>125</v>
      </c>
      <c r="F243" s="173">
        <f>SUM(F241,F233,F224,F217,F194,F187,F157)</f>
        <v>0</v>
      </c>
    </row>
    <row r="244" spans="1:6" x14ac:dyDescent="0.35">
      <c r="A244" s="22"/>
      <c r="B244" s="31"/>
      <c r="C244" s="22"/>
      <c r="D244" s="22"/>
      <c r="E244" s="24"/>
      <c r="F244" s="169"/>
    </row>
    <row r="245" spans="1:6" x14ac:dyDescent="0.35">
      <c r="A245" s="165" t="s">
        <v>117</v>
      </c>
      <c r="B245" s="166" t="s">
        <v>11</v>
      </c>
      <c r="C245" s="166"/>
      <c r="D245" s="166"/>
      <c r="E245" s="166"/>
      <c r="F245" s="167" t="e">
        <f>#REF!*E245</f>
        <v>#REF!</v>
      </c>
    </row>
    <row r="246" spans="1:6" x14ac:dyDescent="0.35">
      <c r="A246" s="11"/>
      <c r="B246" s="18"/>
      <c r="C246" s="11"/>
      <c r="D246" s="11"/>
      <c r="E246" s="12"/>
      <c r="F246" s="169"/>
    </row>
    <row r="247" spans="1:6" x14ac:dyDescent="0.35">
      <c r="A247" s="22"/>
      <c r="B247" s="23" t="s">
        <v>12</v>
      </c>
      <c r="C247" s="22"/>
      <c r="D247" s="22"/>
      <c r="E247" s="24"/>
      <c r="F247" s="169"/>
    </row>
    <row r="248" spans="1:6" ht="31" x14ac:dyDescent="0.35">
      <c r="A248" s="22"/>
      <c r="B248" s="25" t="s">
        <v>116</v>
      </c>
      <c r="C248" s="22"/>
      <c r="D248" s="22"/>
      <c r="E248" s="24"/>
      <c r="F248" s="169">
        <f t="shared" ref="F246:F274" si="15">+D248*E248</f>
        <v>0</v>
      </c>
    </row>
    <row r="249" spans="1:6" x14ac:dyDescent="0.35">
      <c r="A249" s="22"/>
      <c r="B249" s="25"/>
      <c r="C249" s="22"/>
      <c r="D249" s="22"/>
      <c r="E249" s="24"/>
      <c r="F249" s="169"/>
    </row>
    <row r="250" spans="1:6" x14ac:dyDescent="0.35">
      <c r="A250" s="22"/>
      <c r="B250" s="26" t="s">
        <v>13</v>
      </c>
      <c r="C250" s="22"/>
      <c r="D250" s="22"/>
      <c r="E250" s="24"/>
      <c r="F250" s="169"/>
    </row>
    <row r="251" spans="1:6" x14ac:dyDescent="0.35">
      <c r="A251" s="22"/>
      <c r="B251" s="21"/>
      <c r="C251" s="22"/>
      <c r="D251" s="22"/>
      <c r="E251" s="24"/>
      <c r="F251" s="169"/>
    </row>
    <row r="252" spans="1:6" x14ac:dyDescent="0.35">
      <c r="A252" s="22"/>
      <c r="B252" s="27" t="s">
        <v>14</v>
      </c>
      <c r="C252" s="22"/>
      <c r="D252" s="22"/>
      <c r="E252" s="24"/>
      <c r="F252" s="169"/>
    </row>
    <row r="253" spans="1:6" x14ac:dyDescent="0.35">
      <c r="A253" s="22"/>
      <c r="B253" s="28"/>
      <c r="C253" s="22"/>
      <c r="D253" s="22"/>
      <c r="E253" s="24"/>
      <c r="F253" s="169"/>
    </row>
    <row r="254" spans="1:6" x14ac:dyDescent="0.35">
      <c r="A254" s="22"/>
      <c r="B254" s="29" t="s">
        <v>68</v>
      </c>
      <c r="C254" s="22"/>
      <c r="D254" s="22"/>
      <c r="E254" s="24"/>
      <c r="F254" s="169"/>
    </row>
    <row r="255" spans="1:6" x14ac:dyDescent="0.35">
      <c r="A255" s="22"/>
      <c r="B255" s="28" t="s">
        <v>16</v>
      </c>
      <c r="C255" s="22" t="s">
        <v>2</v>
      </c>
      <c r="D255" s="22"/>
      <c r="E255" s="24"/>
      <c r="F255" s="169">
        <f t="shared" si="15"/>
        <v>0</v>
      </c>
    </row>
    <row r="256" spans="1:6" x14ac:dyDescent="0.35">
      <c r="A256" s="22"/>
      <c r="B256" s="28" t="s">
        <v>69</v>
      </c>
      <c r="C256" s="22" t="s">
        <v>2</v>
      </c>
      <c r="D256" s="22"/>
      <c r="E256" s="24"/>
      <c r="F256" s="169">
        <f t="shared" si="15"/>
        <v>0</v>
      </c>
    </row>
    <row r="257" spans="1:6" x14ac:dyDescent="0.35">
      <c r="A257" s="22"/>
      <c r="B257" s="28"/>
      <c r="C257" s="22"/>
      <c r="D257" s="22"/>
      <c r="E257" s="24"/>
      <c r="F257" s="169"/>
    </row>
    <row r="258" spans="1:6" x14ac:dyDescent="0.35">
      <c r="A258" s="22"/>
      <c r="B258" s="29" t="s">
        <v>15</v>
      </c>
      <c r="C258" s="22"/>
      <c r="D258" s="22"/>
      <c r="E258" s="24"/>
      <c r="F258" s="169"/>
    </row>
    <row r="259" spans="1:6" x14ac:dyDescent="0.35">
      <c r="A259" s="22"/>
      <c r="B259" s="28" t="s">
        <v>16</v>
      </c>
      <c r="C259" s="22" t="s">
        <v>2</v>
      </c>
      <c r="D259" s="22"/>
      <c r="E259" s="24"/>
      <c r="F259" s="169">
        <f t="shared" si="15"/>
        <v>0</v>
      </c>
    </row>
    <row r="260" spans="1:6" x14ac:dyDescent="0.35">
      <c r="A260" s="22"/>
      <c r="B260" s="28" t="s">
        <v>71</v>
      </c>
      <c r="C260" s="22" t="s">
        <v>2</v>
      </c>
      <c r="D260" s="22"/>
      <c r="E260" s="24"/>
      <c r="F260" s="169">
        <f t="shared" si="15"/>
        <v>0</v>
      </c>
    </row>
    <row r="261" spans="1:6" x14ac:dyDescent="0.35">
      <c r="A261" s="22"/>
      <c r="B261" s="28"/>
      <c r="C261" s="22"/>
      <c r="D261" s="22"/>
      <c r="E261" s="24"/>
      <c r="F261" s="169"/>
    </row>
    <row r="262" spans="1:6" x14ac:dyDescent="0.35">
      <c r="A262" s="22"/>
      <c r="B262" s="29" t="s">
        <v>17</v>
      </c>
      <c r="C262" s="22"/>
      <c r="D262" s="22"/>
      <c r="E262" s="24"/>
      <c r="F262" s="169"/>
    </row>
    <row r="263" spans="1:6" x14ac:dyDescent="0.35">
      <c r="A263" s="22"/>
      <c r="B263" s="28" t="s">
        <v>16</v>
      </c>
      <c r="C263" s="22" t="s">
        <v>2</v>
      </c>
      <c r="D263" s="22"/>
      <c r="E263" s="24"/>
      <c r="F263" s="169">
        <f t="shared" si="15"/>
        <v>0</v>
      </c>
    </row>
    <row r="264" spans="1:6" x14ac:dyDescent="0.35">
      <c r="A264" s="22"/>
      <c r="B264" s="28"/>
      <c r="C264" s="22"/>
      <c r="D264" s="22"/>
      <c r="E264" s="24"/>
      <c r="F264" s="169"/>
    </row>
    <row r="265" spans="1:6" x14ac:dyDescent="0.35">
      <c r="A265" s="22"/>
      <c r="B265" s="29" t="s">
        <v>92</v>
      </c>
      <c r="C265" s="22"/>
      <c r="D265" s="22"/>
      <c r="E265" s="24"/>
      <c r="F265" s="169"/>
    </row>
    <row r="266" spans="1:6" x14ac:dyDescent="0.35">
      <c r="A266" s="22"/>
      <c r="B266" s="28" t="s">
        <v>16</v>
      </c>
      <c r="C266" s="22" t="s">
        <v>2</v>
      </c>
      <c r="D266" s="22"/>
      <c r="E266" s="24"/>
      <c r="F266" s="169">
        <f t="shared" si="15"/>
        <v>0</v>
      </c>
    </row>
    <row r="267" spans="1:6" x14ac:dyDescent="0.35">
      <c r="A267" s="22"/>
      <c r="B267" s="28"/>
      <c r="C267" s="22"/>
      <c r="D267" s="22"/>
      <c r="E267" s="24"/>
      <c r="F267" s="169"/>
    </row>
    <row r="268" spans="1:6" x14ac:dyDescent="0.35">
      <c r="A268" s="22"/>
      <c r="B268" s="27" t="s">
        <v>29</v>
      </c>
      <c r="C268" s="22"/>
      <c r="D268" s="22"/>
      <c r="E268" s="24"/>
      <c r="F268" s="169"/>
    </row>
    <row r="269" spans="1:6" x14ac:dyDescent="0.35">
      <c r="A269" s="22"/>
      <c r="B269" s="28"/>
      <c r="C269" s="22"/>
      <c r="D269" s="22"/>
      <c r="E269" s="24"/>
      <c r="F269" s="169"/>
    </row>
    <row r="270" spans="1:6" x14ac:dyDescent="0.35">
      <c r="A270" s="22"/>
      <c r="B270" s="29" t="s">
        <v>15</v>
      </c>
      <c r="C270" s="22"/>
      <c r="D270" s="22"/>
      <c r="E270" s="24"/>
      <c r="F270" s="169"/>
    </row>
    <row r="271" spans="1:6" x14ac:dyDescent="0.35">
      <c r="A271" s="22"/>
      <c r="B271" s="28" t="s">
        <v>107</v>
      </c>
      <c r="C271" s="22" t="s">
        <v>2</v>
      </c>
      <c r="D271" s="22"/>
      <c r="E271" s="24"/>
      <c r="F271" s="169">
        <f t="shared" si="15"/>
        <v>0</v>
      </c>
    </row>
    <row r="272" spans="1:6" ht="31" x14ac:dyDescent="0.35">
      <c r="A272" s="22"/>
      <c r="B272" s="28" t="s">
        <v>108</v>
      </c>
      <c r="C272" s="22" t="s">
        <v>2</v>
      </c>
      <c r="D272" s="22"/>
      <c r="E272" s="24"/>
      <c r="F272" s="169">
        <f t="shared" si="15"/>
        <v>0</v>
      </c>
    </row>
    <row r="273" spans="1:6" x14ac:dyDescent="0.35">
      <c r="A273" s="22"/>
      <c r="B273" s="28"/>
      <c r="C273" s="22"/>
      <c r="D273" s="22"/>
      <c r="E273" s="24"/>
      <c r="F273" s="169"/>
    </row>
    <row r="274" spans="1:6" x14ac:dyDescent="0.35">
      <c r="A274" s="22"/>
      <c r="B274" s="28"/>
      <c r="C274" s="22"/>
      <c r="D274" s="22"/>
      <c r="E274" s="24"/>
      <c r="F274" s="169"/>
    </row>
    <row r="275" spans="1:6" x14ac:dyDescent="0.35">
      <c r="A275" s="13"/>
      <c r="B275" s="14" t="str">
        <f>"Sous-total " &amp;B247</f>
        <v>Sous-total BLOCS PORTES BOIS</v>
      </c>
      <c r="C275" s="15"/>
      <c r="D275" s="37"/>
      <c r="E275" s="16"/>
      <c r="F275" s="170">
        <f>SUM(F246:F274)</f>
        <v>0</v>
      </c>
    </row>
    <row r="276" spans="1:6" x14ac:dyDescent="0.35">
      <c r="A276" s="22"/>
      <c r="B276" s="25"/>
      <c r="C276" s="22"/>
      <c r="D276" s="22"/>
      <c r="E276" s="24"/>
      <c r="F276" s="169"/>
    </row>
    <row r="277" spans="1:6" x14ac:dyDescent="0.35">
      <c r="A277" s="22"/>
      <c r="B277" s="23" t="s">
        <v>18</v>
      </c>
      <c r="C277" s="22"/>
      <c r="D277" s="22"/>
      <c r="E277" s="24"/>
      <c r="F277" s="169"/>
    </row>
    <row r="278" spans="1:6" x14ac:dyDescent="0.35">
      <c r="A278" s="22"/>
      <c r="B278" s="31"/>
      <c r="C278" s="22"/>
      <c r="D278" s="22"/>
      <c r="E278" s="24"/>
      <c r="F278" s="169"/>
    </row>
    <row r="279" spans="1:6" x14ac:dyDescent="0.35">
      <c r="A279" s="22"/>
      <c r="B279" s="57" t="s">
        <v>83</v>
      </c>
      <c r="C279" s="22"/>
      <c r="D279" s="22"/>
      <c r="E279" s="24"/>
      <c r="F279" s="169"/>
    </row>
    <row r="280" spans="1:6" ht="31" x14ac:dyDescent="0.35">
      <c r="A280" s="22"/>
      <c r="B280" s="28" t="s">
        <v>132</v>
      </c>
      <c r="C280" s="22" t="s">
        <v>2</v>
      </c>
      <c r="D280" s="22"/>
      <c r="E280" s="24"/>
      <c r="F280" s="169">
        <f t="shared" ref="F280" si="16">+D280*E280</f>
        <v>0</v>
      </c>
    </row>
    <row r="281" spans="1:6" x14ac:dyDescent="0.35">
      <c r="A281" s="22"/>
      <c r="B281" s="28" t="s">
        <v>72</v>
      </c>
      <c r="C281" s="22" t="s">
        <v>2</v>
      </c>
      <c r="D281" s="22"/>
      <c r="E281" s="24"/>
      <c r="F281" s="169">
        <f t="shared" ref="F276:F303" si="17">+D281*E281</f>
        <v>0</v>
      </c>
    </row>
    <row r="282" spans="1:6" x14ac:dyDescent="0.35">
      <c r="A282" s="22"/>
      <c r="B282" s="28" t="s">
        <v>19</v>
      </c>
      <c r="C282" s="22" t="s">
        <v>2</v>
      </c>
      <c r="D282" s="22"/>
      <c r="E282" s="24"/>
      <c r="F282" s="169">
        <f t="shared" si="17"/>
        <v>0</v>
      </c>
    </row>
    <row r="283" spans="1:6" ht="31" x14ac:dyDescent="0.35">
      <c r="A283" s="22"/>
      <c r="B283" s="28" t="s">
        <v>91</v>
      </c>
      <c r="C283" s="22" t="s">
        <v>2</v>
      </c>
      <c r="D283" s="22"/>
      <c r="E283" s="24"/>
      <c r="F283" s="169">
        <f t="shared" si="17"/>
        <v>0</v>
      </c>
    </row>
    <row r="284" spans="1:6" x14ac:dyDescent="0.35">
      <c r="A284" s="22"/>
      <c r="B284" s="28" t="s">
        <v>73</v>
      </c>
      <c r="C284" s="22" t="s">
        <v>2</v>
      </c>
      <c r="D284" s="22"/>
      <c r="E284" s="24"/>
      <c r="F284" s="169">
        <f t="shared" si="17"/>
        <v>0</v>
      </c>
    </row>
    <row r="285" spans="1:6" x14ac:dyDescent="0.35">
      <c r="A285" s="22"/>
      <c r="B285" s="57" t="s">
        <v>84</v>
      </c>
      <c r="C285" s="22"/>
      <c r="D285" s="22"/>
      <c r="E285" s="24"/>
      <c r="F285" s="169"/>
    </row>
    <row r="286" spans="1:6" x14ac:dyDescent="0.35">
      <c r="A286" s="22"/>
      <c r="B286" s="28" t="s">
        <v>74</v>
      </c>
      <c r="C286" s="22" t="s">
        <v>2</v>
      </c>
      <c r="D286" s="22"/>
      <c r="E286" s="24"/>
      <c r="F286" s="169">
        <f t="shared" si="17"/>
        <v>0</v>
      </c>
    </row>
    <row r="287" spans="1:6" x14ac:dyDescent="0.35">
      <c r="A287" s="22"/>
      <c r="B287" s="28" t="s">
        <v>75</v>
      </c>
      <c r="C287" s="22" t="s">
        <v>2</v>
      </c>
      <c r="D287" s="22"/>
      <c r="E287" s="24"/>
      <c r="F287" s="169">
        <f t="shared" si="17"/>
        <v>0</v>
      </c>
    </row>
    <row r="288" spans="1:6" x14ac:dyDescent="0.35">
      <c r="A288" s="22"/>
      <c r="B288" s="57" t="s">
        <v>85</v>
      </c>
      <c r="C288" s="22"/>
      <c r="D288" s="22"/>
      <c r="E288" s="24"/>
      <c r="F288" s="169"/>
    </row>
    <row r="289" spans="1:6" x14ac:dyDescent="0.35">
      <c r="A289" s="22"/>
      <c r="B289" s="28" t="s">
        <v>110</v>
      </c>
      <c r="C289" s="22" t="s">
        <v>2</v>
      </c>
      <c r="D289" s="22"/>
      <c r="E289" s="24"/>
      <c r="F289" s="169">
        <f t="shared" si="17"/>
        <v>0</v>
      </c>
    </row>
    <row r="290" spans="1:6" x14ac:dyDescent="0.35">
      <c r="A290" s="22"/>
      <c r="B290" s="28" t="s">
        <v>111</v>
      </c>
      <c r="C290" s="22" t="s">
        <v>2</v>
      </c>
      <c r="D290" s="22"/>
      <c r="E290" s="24"/>
      <c r="F290" s="169">
        <f t="shared" si="17"/>
        <v>0</v>
      </c>
    </row>
    <row r="291" spans="1:6" x14ac:dyDescent="0.35">
      <c r="A291" s="22"/>
      <c r="B291" s="57" t="s">
        <v>86</v>
      </c>
      <c r="C291" s="22"/>
      <c r="D291" s="22"/>
      <c r="E291" s="24"/>
      <c r="F291" s="169"/>
    </row>
    <row r="292" spans="1:6" x14ac:dyDescent="0.35">
      <c r="A292" s="22"/>
      <c r="B292" s="28" t="s">
        <v>112</v>
      </c>
      <c r="C292" s="22" t="s">
        <v>2</v>
      </c>
      <c r="D292" s="22"/>
      <c r="E292" s="24"/>
      <c r="F292" s="169">
        <f t="shared" si="17"/>
        <v>0</v>
      </c>
    </row>
    <row r="293" spans="1:6" ht="31" x14ac:dyDescent="0.35">
      <c r="A293" s="22"/>
      <c r="B293" s="28" t="s">
        <v>76</v>
      </c>
      <c r="C293" s="22" t="s">
        <v>2</v>
      </c>
      <c r="D293" s="22"/>
      <c r="E293" s="24"/>
      <c r="F293" s="169">
        <f t="shared" si="17"/>
        <v>0</v>
      </c>
    </row>
    <row r="294" spans="1:6" ht="31" x14ac:dyDescent="0.35">
      <c r="A294" s="22"/>
      <c r="B294" s="28" t="s">
        <v>77</v>
      </c>
      <c r="C294" s="22" t="s">
        <v>2</v>
      </c>
      <c r="D294" s="22"/>
      <c r="E294" s="24"/>
      <c r="F294" s="169">
        <f t="shared" si="17"/>
        <v>0</v>
      </c>
    </row>
    <row r="295" spans="1:6" x14ac:dyDescent="0.35">
      <c r="A295" s="22"/>
      <c r="B295" s="28" t="s">
        <v>78</v>
      </c>
      <c r="C295" s="22" t="s">
        <v>2</v>
      </c>
      <c r="D295" s="22"/>
      <c r="E295" s="24"/>
      <c r="F295" s="169">
        <f t="shared" si="17"/>
        <v>0</v>
      </c>
    </row>
    <row r="296" spans="1:6" x14ac:dyDescent="0.35">
      <c r="A296" s="22"/>
      <c r="B296" s="28" t="s">
        <v>82</v>
      </c>
      <c r="C296" s="22" t="s">
        <v>2</v>
      </c>
      <c r="D296" s="22"/>
      <c r="E296" s="24"/>
      <c r="F296" s="169">
        <f t="shared" si="17"/>
        <v>0</v>
      </c>
    </row>
    <row r="297" spans="1:6" x14ac:dyDescent="0.35">
      <c r="A297" s="22"/>
      <c r="B297" s="28" t="s">
        <v>113</v>
      </c>
      <c r="C297" s="22" t="s">
        <v>2</v>
      </c>
      <c r="D297" s="22"/>
      <c r="E297" s="24"/>
      <c r="F297" s="169">
        <f t="shared" si="17"/>
        <v>0</v>
      </c>
    </row>
    <row r="298" spans="1:6" x14ac:dyDescent="0.35">
      <c r="A298" s="22"/>
      <c r="B298" s="57" t="s">
        <v>88</v>
      </c>
      <c r="C298" s="22"/>
      <c r="D298" s="22"/>
      <c r="E298" s="24"/>
      <c r="F298" s="169"/>
    </row>
    <row r="299" spans="1:6" x14ac:dyDescent="0.35">
      <c r="A299" s="22"/>
      <c r="B299" s="28" t="s">
        <v>79</v>
      </c>
      <c r="C299" s="22" t="s">
        <v>2</v>
      </c>
      <c r="D299" s="22"/>
      <c r="E299" s="24"/>
      <c r="F299" s="169">
        <f t="shared" si="17"/>
        <v>0</v>
      </c>
    </row>
    <row r="300" spans="1:6" x14ac:dyDescent="0.35">
      <c r="A300" s="22"/>
      <c r="B300" s="28" t="s">
        <v>80</v>
      </c>
      <c r="C300" s="22" t="s">
        <v>2</v>
      </c>
      <c r="D300" s="22"/>
      <c r="E300" s="24"/>
      <c r="F300" s="169">
        <f t="shared" si="17"/>
        <v>0</v>
      </c>
    </row>
    <row r="301" spans="1:6" x14ac:dyDescent="0.35">
      <c r="A301" s="22"/>
      <c r="B301" s="57" t="s">
        <v>87</v>
      </c>
      <c r="C301" s="22"/>
      <c r="D301" s="22"/>
      <c r="E301" s="24"/>
      <c r="F301" s="169"/>
    </row>
    <row r="302" spans="1:6" x14ac:dyDescent="0.35">
      <c r="A302" s="22"/>
      <c r="B302" s="28" t="s">
        <v>81</v>
      </c>
      <c r="C302" s="22" t="s">
        <v>2</v>
      </c>
      <c r="D302" s="22"/>
      <c r="E302" s="24"/>
      <c r="F302" s="169">
        <f t="shared" si="17"/>
        <v>0</v>
      </c>
    </row>
    <row r="303" spans="1:6" x14ac:dyDescent="0.35">
      <c r="A303" s="22"/>
      <c r="B303" s="28"/>
      <c r="C303" s="22"/>
      <c r="D303" s="22"/>
      <c r="E303" s="24"/>
      <c r="F303" s="169"/>
    </row>
    <row r="304" spans="1:6" x14ac:dyDescent="0.35">
      <c r="A304" s="13"/>
      <c r="B304" s="14" t="str">
        <f>"Sous-total " &amp;B277</f>
        <v>Sous-total QUINCAILLERIE</v>
      </c>
      <c r="C304" s="15"/>
      <c r="D304" s="37"/>
      <c r="E304" s="16"/>
      <c r="F304" s="170">
        <f>SUM(F276:F303)</f>
        <v>0</v>
      </c>
    </row>
    <row r="305" spans="1:6" x14ac:dyDescent="0.35">
      <c r="A305" s="22"/>
      <c r="B305" s="21"/>
      <c r="C305" s="22"/>
      <c r="D305" s="22"/>
      <c r="E305" s="24"/>
      <c r="F305" s="169"/>
    </row>
    <row r="306" spans="1:6" x14ac:dyDescent="0.35">
      <c r="A306" s="22"/>
      <c r="B306" s="23" t="s">
        <v>20</v>
      </c>
      <c r="C306" s="22"/>
      <c r="D306" s="22"/>
      <c r="E306" s="24"/>
      <c r="F306" s="169"/>
    </row>
    <row r="307" spans="1:6" x14ac:dyDescent="0.35">
      <c r="A307" s="22"/>
      <c r="B307" s="40"/>
      <c r="C307" s="22"/>
      <c r="D307" s="22"/>
      <c r="E307" s="24"/>
      <c r="F307" s="169"/>
    </row>
    <row r="308" spans="1:6" x14ac:dyDescent="0.35">
      <c r="A308" s="22"/>
      <c r="B308" s="57" t="s">
        <v>114</v>
      </c>
      <c r="C308" s="22"/>
      <c r="D308" s="22"/>
      <c r="E308" s="24"/>
      <c r="F308" s="169"/>
    </row>
    <row r="309" spans="1:6" x14ac:dyDescent="0.35">
      <c r="A309" s="22"/>
      <c r="B309" s="28" t="s">
        <v>121</v>
      </c>
      <c r="C309" s="22" t="s">
        <v>6</v>
      </c>
      <c r="D309" s="22"/>
      <c r="E309" s="24"/>
      <c r="F309" s="169">
        <f t="shared" ref="F309" si="18">+D309*E309</f>
        <v>0</v>
      </c>
    </row>
    <row r="310" spans="1:6" x14ac:dyDescent="0.35">
      <c r="A310" s="22"/>
      <c r="B310" s="43"/>
      <c r="C310" s="22"/>
      <c r="D310" s="22"/>
      <c r="E310" s="24"/>
      <c r="F310" s="169"/>
    </row>
    <row r="311" spans="1:6" x14ac:dyDescent="0.35">
      <c r="A311" s="13"/>
      <c r="B311" s="36" t="str">
        <f>"Sous-total " &amp;B306</f>
        <v>Sous-total Châssis</v>
      </c>
      <c r="C311" s="37"/>
      <c r="D311" s="37"/>
      <c r="E311" s="38"/>
      <c r="F311" s="171">
        <f>SUM(F305:F310)</f>
        <v>0</v>
      </c>
    </row>
    <row r="312" spans="1:6" x14ac:dyDescent="0.35">
      <c r="A312" s="22"/>
      <c r="B312" s="21"/>
      <c r="C312" s="22"/>
      <c r="D312" s="22"/>
      <c r="E312" s="24"/>
      <c r="F312" s="169"/>
    </row>
    <row r="313" spans="1:6" x14ac:dyDescent="0.35">
      <c r="A313" s="22"/>
      <c r="B313" s="23" t="s">
        <v>28</v>
      </c>
      <c r="C313" s="22"/>
      <c r="D313" s="22"/>
      <c r="E313" s="24"/>
      <c r="F313" s="169"/>
    </row>
    <row r="314" spans="1:6" x14ac:dyDescent="0.35">
      <c r="A314" s="22"/>
      <c r="B314" s="41"/>
      <c r="C314" s="22"/>
      <c r="D314" s="22"/>
      <c r="E314" s="24"/>
      <c r="F314" s="169"/>
    </row>
    <row r="315" spans="1:6" x14ac:dyDescent="0.35">
      <c r="A315" s="22"/>
      <c r="B315" s="64" t="s">
        <v>126</v>
      </c>
      <c r="C315" s="32" t="s">
        <v>7</v>
      </c>
      <c r="D315" s="32"/>
      <c r="E315" s="24"/>
      <c r="F315" s="169">
        <f t="shared" ref="F312:F334" si="19">+D315*E315</f>
        <v>0</v>
      </c>
    </row>
    <row r="316" spans="1:6" x14ac:dyDescent="0.35">
      <c r="A316" s="22"/>
      <c r="B316" s="28" t="s">
        <v>134</v>
      </c>
      <c r="C316" s="22" t="s">
        <v>152</v>
      </c>
      <c r="D316" s="32"/>
      <c r="E316" s="24"/>
      <c r="F316" s="169">
        <f t="shared" si="19"/>
        <v>0</v>
      </c>
    </row>
    <row r="317" spans="1:6" x14ac:dyDescent="0.35">
      <c r="A317" s="22"/>
      <c r="B317" s="28" t="s">
        <v>135</v>
      </c>
      <c r="C317" s="22" t="s">
        <v>152</v>
      </c>
      <c r="D317" s="32"/>
      <c r="E317" s="24"/>
      <c r="F317" s="169">
        <f t="shared" si="19"/>
        <v>0</v>
      </c>
    </row>
    <row r="318" spans="1:6" x14ac:dyDescent="0.35">
      <c r="A318" s="22"/>
      <c r="B318" s="28" t="s">
        <v>136</v>
      </c>
      <c r="C318" s="22" t="s">
        <v>152</v>
      </c>
      <c r="D318" s="32"/>
      <c r="E318" s="24"/>
      <c r="F318" s="169">
        <f t="shared" si="19"/>
        <v>0</v>
      </c>
    </row>
    <row r="319" spans="1:6" x14ac:dyDescent="0.35">
      <c r="A319" s="22"/>
      <c r="B319" s="28" t="s">
        <v>137</v>
      </c>
      <c r="C319" s="22" t="s">
        <v>152</v>
      </c>
      <c r="D319" s="32"/>
      <c r="E319" s="24"/>
      <c r="F319" s="169">
        <f t="shared" si="19"/>
        <v>0</v>
      </c>
    </row>
    <row r="320" spans="1:6" x14ac:dyDescent="0.35">
      <c r="A320" s="22"/>
      <c r="B320" s="28" t="s">
        <v>138</v>
      </c>
      <c r="C320" s="22" t="s">
        <v>152</v>
      </c>
      <c r="D320" s="32"/>
      <c r="E320" s="24"/>
      <c r="F320" s="169">
        <f t="shared" si="19"/>
        <v>0</v>
      </c>
    </row>
    <row r="321" spans="1:6" x14ac:dyDescent="0.35">
      <c r="A321" s="22"/>
      <c r="B321" s="28" t="s">
        <v>139</v>
      </c>
      <c r="C321" s="22" t="s">
        <v>152</v>
      </c>
      <c r="D321" s="32"/>
      <c r="E321" s="24"/>
      <c r="F321" s="169">
        <f t="shared" si="19"/>
        <v>0</v>
      </c>
    </row>
    <row r="322" spans="1:6" x14ac:dyDescent="0.35">
      <c r="A322" s="22"/>
      <c r="B322" s="28" t="s">
        <v>140</v>
      </c>
      <c r="C322" s="22" t="s">
        <v>152</v>
      </c>
      <c r="D322" s="32"/>
      <c r="E322" s="24"/>
      <c r="F322" s="169">
        <f t="shared" si="19"/>
        <v>0</v>
      </c>
    </row>
    <row r="323" spans="1:6" x14ac:dyDescent="0.35">
      <c r="A323" s="22"/>
      <c r="B323" s="28" t="s">
        <v>141</v>
      </c>
      <c r="C323" s="22" t="s">
        <v>152</v>
      </c>
      <c r="D323" s="32"/>
      <c r="E323" s="24"/>
      <c r="F323" s="169">
        <f t="shared" si="19"/>
        <v>0</v>
      </c>
    </row>
    <row r="324" spans="1:6" x14ac:dyDescent="0.35">
      <c r="A324" s="22"/>
      <c r="B324" s="28" t="s">
        <v>150</v>
      </c>
      <c r="C324" s="22" t="s">
        <v>152</v>
      </c>
      <c r="D324" s="32"/>
      <c r="E324" s="24"/>
      <c r="F324" s="169">
        <f t="shared" si="19"/>
        <v>0</v>
      </c>
    </row>
    <row r="325" spans="1:6" x14ac:dyDescent="0.35">
      <c r="A325" s="22"/>
      <c r="B325" s="28" t="s">
        <v>151</v>
      </c>
      <c r="C325" s="22" t="s">
        <v>152</v>
      </c>
      <c r="D325" s="32"/>
      <c r="E325" s="24"/>
      <c r="F325" s="169">
        <f t="shared" si="19"/>
        <v>0</v>
      </c>
    </row>
    <row r="326" spans="1:6" x14ac:dyDescent="0.35">
      <c r="A326" s="22"/>
      <c r="B326" s="28"/>
      <c r="C326" s="22"/>
      <c r="D326" s="22"/>
      <c r="E326" s="24"/>
      <c r="F326" s="169"/>
    </row>
    <row r="327" spans="1:6" ht="31" x14ac:dyDescent="0.35">
      <c r="A327" s="22"/>
      <c r="B327" s="64" t="s">
        <v>31</v>
      </c>
      <c r="C327" s="32" t="s">
        <v>7</v>
      </c>
      <c r="D327" s="22"/>
      <c r="E327" s="24"/>
      <c r="F327" s="169">
        <f t="shared" si="19"/>
        <v>0</v>
      </c>
    </row>
    <row r="328" spans="1:6" x14ac:dyDescent="0.35">
      <c r="A328" s="22"/>
      <c r="B328" s="28" t="s">
        <v>142</v>
      </c>
      <c r="C328" s="22" t="s">
        <v>152</v>
      </c>
      <c r="D328" s="22"/>
      <c r="E328" s="24"/>
      <c r="F328" s="169">
        <f t="shared" si="19"/>
        <v>0</v>
      </c>
    </row>
    <row r="329" spans="1:6" x14ac:dyDescent="0.35">
      <c r="A329" s="22"/>
      <c r="B329" s="28" t="s">
        <v>144</v>
      </c>
      <c r="C329" s="22" t="s">
        <v>152</v>
      </c>
      <c r="D329" s="22"/>
      <c r="E329" s="24"/>
      <c r="F329" s="169">
        <f t="shared" si="19"/>
        <v>0</v>
      </c>
    </row>
    <row r="330" spans="1:6" x14ac:dyDescent="0.35">
      <c r="A330" s="22"/>
      <c r="B330" s="28" t="s">
        <v>145</v>
      </c>
      <c r="C330" s="22" t="s">
        <v>152</v>
      </c>
      <c r="D330" s="22"/>
      <c r="E330" s="24"/>
      <c r="F330" s="169">
        <f t="shared" si="19"/>
        <v>0</v>
      </c>
    </row>
    <row r="331" spans="1:6" x14ac:dyDescent="0.35">
      <c r="A331" s="22"/>
      <c r="B331" s="28" t="s">
        <v>149</v>
      </c>
      <c r="C331" s="22" t="s">
        <v>152</v>
      </c>
      <c r="D331" s="22"/>
      <c r="E331" s="24"/>
      <c r="F331" s="169">
        <f t="shared" si="19"/>
        <v>0</v>
      </c>
    </row>
    <row r="332" spans="1:6" x14ac:dyDescent="0.35">
      <c r="A332" s="22"/>
      <c r="B332" s="28" t="s">
        <v>146</v>
      </c>
      <c r="C332" s="22" t="s">
        <v>152</v>
      </c>
      <c r="D332" s="22"/>
      <c r="E332" s="24"/>
      <c r="F332" s="169">
        <f t="shared" si="19"/>
        <v>0</v>
      </c>
    </row>
    <row r="333" spans="1:6" x14ac:dyDescent="0.35">
      <c r="A333" s="22"/>
      <c r="B333" s="28" t="s">
        <v>147</v>
      </c>
      <c r="C333" s="22" t="s">
        <v>152</v>
      </c>
      <c r="D333" s="22"/>
      <c r="E333" s="24"/>
      <c r="F333" s="169">
        <f t="shared" si="19"/>
        <v>0</v>
      </c>
    </row>
    <row r="334" spans="1:6" x14ac:dyDescent="0.35">
      <c r="A334" s="22"/>
      <c r="B334" s="43"/>
      <c r="C334" s="32"/>
      <c r="D334" s="32"/>
      <c r="E334" s="24"/>
      <c r="F334" s="169"/>
    </row>
    <row r="335" spans="1:6" x14ac:dyDescent="0.35">
      <c r="A335" s="13"/>
      <c r="B335" s="14" t="str">
        <f>"Sous-total " &amp;B313</f>
        <v>Sous-total Façades de gaines techniques</v>
      </c>
      <c r="C335" s="15"/>
      <c r="D335" s="37"/>
      <c r="E335" s="16"/>
      <c r="F335" s="170">
        <f>SUM(F312:F334)</f>
        <v>0</v>
      </c>
    </row>
    <row r="336" spans="1:6" x14ac:dyDescent="0.35">
      <c r="A336" s="22"/>
      <c r="B336" s="21"/>
      <c r="C336" s="22"/>
      <c r="D336" s="22"/>
      <c r="E336" s="24"/>
      <c r="F336" s="169"/>
    </row>
    <row r="337" spans="1:6" x14ac:dyDescent="0.35">
      <c r="A337" s="22"/>
      <c r="B337" s="23" t="s">
        <v>21</v>
      </c>
      <c r="C337" s="22"/>
      <c r="D337" s="22"/>
      <c r="E337" s="24"/>
      <c r="F337" s="169"/>
    </row>
    <row r="338" spans="1:6" x14ac:dyDescent="0.35">
      <c r="A338" s="22"/>
      <c r="B338" s="31"/>
      <c r="C338" s="22"/>
      <c r="D338" s="22"/>
      <c r="E338" s="24"/>
      <c r="F338" s="169"/>
    </row>
    <row r="339" spans="1:6" x14ac:dyDescent="0.35">
      <c r="A339" s="22"/>
      <c r="B339" s="31" t="s">
        <v>22</v>
      </c>
      <c r="C339" s="22" t="s">
        <v>5</v>
      </c>
      <c r="D339" s="22"/>
      <c r="E339" s="24"/>
      <c r="F339" s="169">
        <f t="shared" ref="F336:F341" si="20">+D339*E339</f>
        <v>0</v>
      </c>
    </row>
    <row r="340" spans="1:6" x14ac:dyDescent="0.35">
      <c r="A340" s="22"/>
      <c r="B340" s="31" t="s">
        <v>23</v>
      </c>
      <c r="C340" s="22" t="s">
        <v>5</v>
      </c>
      <c r="D340" s="22"/>
      <c r="E340" s="24"/>
      <c r="F340" s="169">
        <f t="shared" si="20"/>
        <v>0</v>
      </c>
    </row>
    <row r="341" spans="1:6" x14ac:dyDescent="0.35">
      <c r="A341" s="22"/>
      <c r="B341" s="31"/>
      <c r="C341" s="22"/>
      <c r="D341" s="22"/>
      <c r="E341" s="24"/>
      <c r="F341" s="169"/>
    </row>
    <row r="342" spans="1:6" x14ac:dyDescent="0.35">
      <c r="A342" s="13"/>
      <c r="B342" s="14" t="str">
        <f>"Sous-total " &amp;B337</f>
        <v>Sous-total Coffrages</v>
      </c>
      <c r="C342" s="15"/>
      <c r="D342" s="37"/>
      <c r="E342" s="16"/>
      <c r="F342" s="170">
        <f>SUM(F336:F341)</f>
        <v>0</v>
      </c>
    </row>
    <row r="343" spans="1:6" x14ac:dyDescent="0.35">
      <c r="A343" s="22"/>
      <c r="B343" s="31"/>
      <c r="C343" s="22"/>
      <c r="D343" s="22"/>
      <c r="E343" s="24"/>
      <c r="F343" s="169"/>
    </row>
    <row r="344" spans="1:6" x14ac:dyDescent="0.35">
      <c r="A344" s="22"/>
      <c r="B344" s="23" t="s">
        <v>24</v>
      </c>
      <c r="C344" s="22"/>
      <c r="D344" s="22"/>
      <c r="E344" s="24"/>
      <c r="F344" s="169"/>
    </row>
    <row r="345" spans="1:6" x14ac:dyDescent="0.35">
      <c r="A345" s="22"/>
      <c r="B345" s="31"/>
      <c r="C345" s="22"/>
      <c r="D345" s="22"/>
      <c r="E345" s="24"/>
      <c r="F345" s="169"/>
    </row>
    <row r="346" spans="1:6" x14ac:dyDescent="0.35">
      <c r="A346" s="22"/>
      <c r="B346" s="31" t="s">
        <v>27</v>
      </c>
      <c r="C346" s="22" t="s">
        <v>2</v>
      </c>
      <c r="D346" s="22"/>
      <c r="E346" s="24"/>
      <c r="F346" s="169">
        <f t="shared" ref="F343:F351" si="21">+D346*E346</f>
        <v>0</v>
      </c>
    </row>
    <row r="347" spans="1:6" x14ac:dyDescent="0.35">
      <c r="A347" s="22"/>
      <c r="B347" s="31" t="s">
        <v>25</v>
      </c>
      <c r="C347" s="22" t="s">
        <v>2</v>
      </c>
      <c r="D347" s="22"/>
      <c r="E347" s="24"/>
      <c r="F347" s="169">
        <f t="shared" si="21"/>
        <v>0</v>
      </c>
    </row>
    <row r="348" spans="1:6" x14ac:dyDescent="0.35">
      <c r="A348" s="22"/>
      <c r="B348" s="31" t="s">
        <v>26</v>
      </c>
      <c r="C348" s="22" t="s">
        <v>2</v>
      </c>
      <c r="D348" s="22"/>
      <c r="E348" s="24"/>
      <c r="F348" s="169">
        <f t="shared" si="21"/>
        <v>0</v>
      </c>
    </row>
    <row r="349" spans="1:6" x14ac:dyDescent="0.35">
      <c r="A349" s="22"/>
      <c r="B349" s="31" t="s">
        <v>89</v>
      </c>
      <c r="C349" s="22" t="s">
        <v>2</v>
      </c>
      <c r="D349" s="22"/>
      <c r="E349" s="24"/>
      <c r="F349" s="169">
        <f t="shared" si="21"/>
        <v>0</v>
      </c>
    </row>
    <row r="350" spans="1:6" x14ac:dyDescent="0.35">
      <c r="A350" s="30"/>
      <c r="B350" s="31"/>
      <c r="C350" s="22"/>
      <c r="D350" s="22"/>
      <c r="E350" s="24"/>
      <c r="F350" s="169"/>
    </row>
    <row r="351" spans="1:6" x14ac:dyDescent="0.35">
      <c r="A351" s="22"/>
      <c r="B351" s="31"/>
      <c r="C351" s="22"/>
      <c r="D351" s="22"/>
      <c r="E351" s="24"/>
      <c r="F351" s="169"/>
    </row>
    <row r="352" spans="1:6" x14ac:dyDescent="0.35">
      <c r="A352" s="13"/>
      <c r="B352" s="14" t="str">
        <f>"Sous-total " &amp;B344</f>
        <v>Sous-total Trappes</v>
      </c>
      <c r="C352" s="15"/>
      <c r="D352" s="37"/>
      <c r="E352" s="16"/>
      <c r="F352" s="170">
        <f>SUM(F343:F351)</f>
        <v>0</v>
      </c>
    </row>
    <row r="353" spans="1:6" x14ac:dyDescent="0.35">
      <c r="A353" s="22"/>
      <c r="B353" s="31"/>
      <c r="C353" s="22"/>
      <c r="D353" s="22"/>
      <c r="E353" s="24"/>
      <c r="F353" s="169"/>
    </row>
    <row r="354" spans="1:6" x14ac:dyDescent="0.35">
      <c r="A354" s="22"/>
      <c r="B354" s="23" t="s">
        <v>90</v>
      </c>
      <c r="C354" s="22"/>
      <c r="D354" s="22"/>
      <c r="E354" s="24"/>
      <c r="F354" s="169"/>
    </row>
    <row r="355" spans="1:6" x14ac:dyDescent="0.35">
      <c r="A355" s="22"/>
      <c r="B355" s="31"/>
      <c r="C355" s="22"/>
      <c r="D355" s="22"/>
      <c r="E355" s="24"/>
      <c r="F355" s="169"/>
    </row>
    <row r="356" spans="1:6" x14ac:dyDescent="0.35">
      <c r="A356" s="22"/>
      <c r="B356" s="31" t="s">
        <v>124</v>
      </c>
      <c r="C356" s="22" t="s">
        <v>2</v>
      </c>
      <c r="D356" s="22"/>
      <c r="E356" s="24"/>
      <c r="F356" s="169">
        <f t="shared" ref="F353:F359" si="22">+D356*E356</f>
        <v>0</v>
      </c>
    </row>
    <row r="357" spans="1:6" x14ac:dyDescent="0.35">
      <c r="A357" s="22"/>
      <c r="B357" s="31"/>
      <c r="C357" s="22"/>
      <c r="D357" s="22"/>
      <c r="E357" s="24"/>
      <c r="F357" s="169"/>
    </row>
    <row r="358" spans="1:6" x14ac:dyDescent="0.35">
      <c r="A358" s="22"/>
      <c r="B358" s="31" t="s">
        <v>133</v>
      </c>
      <c r="C358" s="22" t="s">
        <v>5</v>
      </c>
      <c r="D358" s="22"/>
      <c r="E358" s="24"/>
      <c r="F358" s="169">
        <f t="shared" si="22"/>
        <v>0</v>
      </c>
    </row>
    <row r="359" spans="1:6" x14ac:dyDescent="0.35">
      <c r="A359" s="22"/>
      <c r="B359" s="31"/>
      <c r="C359" s="22"/>
      <c r="D359" s="22"/>
      <c r="E359" s="24"/>
      <c r="F359" s="169"/>
    </row>
    <row r="360" spans="1:6" x14ac:dyDescent="0.35">
      <c r="A360" s="13"/>
      <c r="B360" s="14" t="str">
        <f>"Sous-total " &amp;B354</f>
        <v>Sous-total Divers</v>
      </c>
      <c r="C360" s="15"/>
      <c r="D360" s="37"/>
      <c r="E360" s="16"/>
      <c r="F360" s="170">
        <f>SUM(F353:F358)</f>
        <v>0</v>
      </c>
    </row>
    <row r="361" spans="1:6" ht="16" thickBot="1" x14ac:dyDescent="0.4">
      <c r="A361" s="11"/>
      <c r="B361" s="18"/>
      <c r="C361" s="11"/>
      <c r="D361" s="11"/>
      <c r="E361" s="12"/>
      <c r="F361" s="172"/>
    </row>
    <row r="362" spans="1:6" ht="16" thickBot="1" x14ac:dyDescent="0.4">
      <c r="A362" s="58"/>
      <c r="B362" s="59"/>
      <c r="C362" s="60"/>
      <c r="D362" s="60"/>
      <c r="E362" s="61" t="s">
        <v>125</v>
      </c>
      <c r="F362" s="173">
        <f>SUM(F360,F352,F342,F335,F311,F304,F275)</f>
        <v>0</v>
      </c>
    </row>
    <row r="363" spans="1:6" x14ac:dyDescent="0.35">
      <c r="A363" s="165" t="s">
        <v>118</v>
      </c>
      <c r="B363" s="166" t="s">
        <v>11</v>
      </c>
      <c r="C363" s="166"/>
      <c r="D363" s="166"/>
      <c r="E363" s="166"/>
      <c r="F363" s="167" t="e">
        <f>#REF!*E363</f>
        <v>#REF!</v>
      </c>
    </row>
    <row r="364" spans="1:6" x14ac:dyDescent="0.35">
      <c r="A364" s="11"/>
      <c r="B364" s="18"/>
      <c r="C364" s="11"/>
      <c r="D364" s="11"/>
      <c r="E364" s="12"/>
      <c r="F364" s="169"/>
    </row>
    <row r="365" spans="1:6" x14ac:dyDescent="0.35">
      <c r="A365" s="22"/>
      <c r="B365" s="23" t="s">
        <v>12</v>
      </c>
      <c r="C365" s="22"/>
      <c r="D365" s="22"/>
      <c r="E365" s="24"/>
      <c r="F365" s="169"/>
    </row>
    <row r="366" spans="1:6" ht="31" x14ac:dyDescent="0.35">
      <c r="A366" s="22"/>
      <c r="B366" s="25" t="s">
        <v>116</v>
      </c>
      <c r="C366" s="22"/>
      <c r="D366" s="22"/>
      <c r="E366" s="24"/>
      <c r="F366" s="169"/>
    </row>
    <row r="367" spans="1:6" x14ac:dyDescent="0.35">
      <c r="A367" s="22"/>
      <c r="B367" s="25"/>
      <c r="C367" s="22"/>
      <c r="D367" s="22"/>
      <c r="E367" s="24"/>
      <c r="F367" s="169"/>
    </row>
    <row r="368" spans="1:6" x14ac:dyDescent="0.35">
      <c r="A368" s="22"/>
      <c r="B368" s="26" t="s">
        <v>13</v>
      </c>
      <c r="C368" s="22"/>
      <c r="D368" s="22"/>
      <c r="E368" s="24"/>
      <c r="F368" s="169"/>
    </row>
    <row r="369" spans="1:6" x14ac:dyDescent="0.35">
      <c r="A369" s="22"/>
      <c r="B369" s="21"/>
      <c r="C369" s="22"/>
      <c r="D369" s="22"/>
      <c r="E369" s="24"/>
      <c r="F369" s="169"/>
    </row>
    <row r="370" spans="1:6" x14ac:dyDescent="0.35">
      <c r="A370" s="22"/>
      <c r="B370" s="27" t="s">
        <v>14</v>
      </c>
      <c r="C370" s="22"/>
      <c r="D370" s="22"/>
      <c r="E370" s="24"/>
      <c r="F370" s="169"/>
    </row>
    <row r="371" spans="1:6" x14ac:dyDescent="0.35">
      <c r="A371" s="22"/>
      <c r="B371" s="28"/>
      <c r="C371" s="22"/>
      <c r="D371" s="22"/>
      <c r="E371" s="24"/>
      <c r="F371" s="169"/>
    </row>
    <row r="372" spans="1:6" x14ac:dyDescent="0.35">
      <c r="A372" s="22"/>
      <c r="B372" s="29" t="s">
        <v>68</v>
      </c>
      <c r="C372" s="22"/>
      <c r="D372" s="22"/>
      <c r="E372" s="24"/>
      <c r="F372" s="169"/>
    </row>
    <row r="373" spans="1:6" x14ac:dyDescent="0.35">
      <c r="A373" s="22"/>
      <c r="B373" s="28" t="s">
        <v>16</v>
      </c>
      <c r="C373" s="22" t="s">
        <v>2</v>
      </c>
      <c r="D373" s="22"/>
      <c r="E373" s="24"/>
      <c r="F373" s="169">
        <f t="shared" ref="F364:F394" si="23">+D373*E373</f>
        <v>0</v>
      </c>
    </row>
    <row r="374" spans="1:6" x14ac:dyDescent="0.35">
      <c r="A374" s="22"/>
      <c r="B374" s="28" t="s">
        <v>69</v>
      </c>
      <c r="C374" s="22" t="s">
        <v>2</v>
      </c>
      <c r="D374" s="22"/>
      <c r="E374" s="24"/>
      <c r="F374" s="169">
        <f t="shared" si="23"/>
        <v>0</v>
      </c>
    </row>
    <row r="375" spans="1:6" x14ac:dyDescent="0.35">
      <c r="A375" s="22"/>
      <c r="B375" s="28" t="s">
        <v>70</v>
      </c>
      <c r="C375" s="22" t="s">
        <v>2</v>
      </c>
      <c r="D375" s="22"/>
      <c r="E375" s="24"/>
      <c r="F375" s="169">
        <f t="shared" si="23"/>
        <v>0</v>
      </c>
    </row>
    <row r="376" spans="1:6" ht="31" x14ac:dyDescent="0.35">
      <c r="A376" s="22"/>
      <c r="B376" s="28" t="s">
        <v>128</v>
      </c>
      <c r="C376" s="22" t="s">
        <v>2</v>
      </c>
      <c r="D376" s="22"/>
      <c r="E376" s="24"/>
      <c r="F376" s="169">
        <f t="shared" si="23"/>
        <v>0</v>
      </c>
    </row>
    <row r="377" spans="1:6" x14ac:dyDescent="0.35">
      <c r="A377" s="22"/>
      <c r="B377" s="28"/>
      <c r="C377" s="22"/>
      <c r="D377" s="22"/>
      <c r="E377" s="24"/>
      <c r="F377" s="169"/>
    </row>
    <row r="378" spans="1:6" x14ac:dyDescent="0.35">
      <c r="A378" s="22"/>
      <c r="B378" s="29" t="s">
        <v>15</v>
      </c>
      <c r="C378" s="22"/>
      <c r="D378" s="22"/>
      <c r="E378" s="24"/>
      <c r="F378" s="169"/>
    </row>
    <row r="379" spans="1:6" x14ac:dyDescent="0.35">
      <c r="A379" s="22"/>
      <c r="B379" s="28" t="s">
        <v>16</v>
      </c>
      <c r="C379" s="22" t="s">
        <v>2</v>
      </c>
      <c r="D379" s="22"/>
      <c r="E379" s="24"/>
      <c r="F379" s="169">
        <f t="shared" si="23"/>
        <v>0</v>
      </c>
    </row>
    <row r="380" spans="1:6" x14ac:dyDescent="0.35">
      <c r="A380" s="22"/>
      <c r="B380" s="28" t="s">
        <v>71</v>
      </c>
      <c r="C380" s="22" t="s">
        <v>2</v>
      </c>
      <c r="D380" s="22"/>
      <c r="E380" s="24"/>
      <c r="F380" s="169">
        <f t="shared" si="23"/>
        <v>0</v>
      </c>
    </row>
    <row r="381" spans="1:6" x14ac:dyDescent="0.35">
      <c r="A381" s="22"/>
      <c r="B381" s="28"/>
      <c r="C381" s="22"/>
      <c r="D381" s="22"/>
      <c r="E381" s="24"/>
      <c r="F381" s="169"/>
    </row>
    <row r="382" spans="1:6" x14ac:dyDescent="0.35">
      <c r="A382" s="22"/>
      <c r="B382" s="29" t="s">
        <v>17</v>
      </c>
      <c r="C382" s="22"/>
      <c r="D382" s="22"/>
      <c r="E382" s="24"/>
      <c r="F382" s="169"/>
    </row>
    <row r="383" spans="1:6" x14ac:dyDescent="0.35">
      <c r="A383" s="22"/>
      <c r="B383" s="28" t="s">
        <v>16</v>
      </c>
      <c r="C383" s="22" t="s">
        <v>2</v>
      </c>
      <c r="D383" s="22"/>
      <c r="E383" s="24"/>
      <c r="F383" s="169">
        <f t="shared" si="23"/>
        <v>0</v>
      </c>
    </row>
    <row r="384" spans="1:6" x14ac:dyDescent="0.35">
      <c r="A384" s="22"/>
      <c r="B384" s="28"/>
      <c r="C384" s="22"/>
      <c r="D384" s="22"/>
      <c r="E384" s="24"/>
      <c r="F384" s="169"/>
    </row>
    <row r="385" spans="1:6" x14ac:dyDescent="0.35">
      <c r="A385" s="22"/>
      <c r="B385" s="29" t="s">
        <v>92</v>
      </c>
      <c r="C385" s="22"/>
      <c r="D385" s="22"/>
      <c r="E385" s="24"/>
      <c r="F385" s="169"/>
    </row>
    <row r="386" spans="1:6" x14ac:dyDescent="0.35">
      <c r="A386" s="22"/>
      <c r="B386" s="28" t="s">
        <v>16</v>
      </c>
      <c r="C386" s="22" t="s">
        <v>2</v>
      </c>
      <c r="D386" s="22"/>
      <c r="E386" s="24"/>
      <c r="F386" s="169">
        <f t="shared" si="23"/>
        <v>0</v>
      </c>
    </row>
    <row r="387" spans="1:6" x14ac:dyDescent="0.35">
      <c r="A387" s="22"/>
      <c r="B387" s="28"/>
      <c r="C387" s="22"/>
      <c r="D387" s="22"/>
      <c r="E387" s="24"/>
      <c r="F387" s="169"/>
    </row>
    <row r="388" spans="1:6" x14ac:dyDescent="0.35">
      <c r="A388" s="22"/>
      <c r="B388" s="27" t="s">
        <v>29</v>
      </c>
      <c r="C388" s="22"/>
      <c r="D388" s="22"/>
      <c r="E388" s="24"/>
      <c r="F388" s="169"/>
    </row>
    <row r="389" spans="1:6" x14ac:dyDescent="0.35">
      <c r="A389" s="22"/>
      <c r="B389" s="28"/>
      <c r="C389" s="22"/>
      <c r="D389" s="22"/>
      <c r="E389" s="24"/>
      <c r="F389" s="169"/>
    </row>
    <row r="390" spans="1:6" x14ac:dyDescent="0.35">
      <c r="A390" s="22"/>
      <c r="B390" s="29" t="s">
        <v>15</v>
      </c>
      <c r="C390" s="22"/>
      <c r="D390" s="22"/>
      <c r="E390" s="24"/>
      <c r="F390" s="169"/>
    </row>
    <row r="391" spans="1:6" x14ac:dyDescent="0.35">
      <c r="A391" s="22"/>
      <c r="B391" s="28" t="s">
        <v>107</v>
      </c>
      <c r="C391" s="22" t="s">
        <v>2</v>
      </c>
      <c r="D391" s="22"/>
      <c r="E391" s="24"/>
      <c r="F391" s="169">
        <f t="shared" si="23"/>
        <v>0</v>
      </c>
    </row>
    <row r="392" spans="1:6" ht="31" x14ac:dyDescent="0.35">
      <c r="A392" s="22"/>
      <c r="B392" s="28" t="s">
        <v>108</v>
      </c>
      <c r="C392" s="22" t="s">
        <v>2</v>
      </c>
      <c r="D392" s="22"/>
      <c r="E392" s="24"/>
      <c r="F392" s="169">
        <f t="shared" si="23"/>
        <v>0</v>
      </c>
    </row>
    <row r="393" spans="1:6" x14ac:dyDescent="0.35">
      <c r="A393" s="22"/>
      <c r="B393" s="28"/>
      <c r="C393" s="22"/>
      <c r="D393" s="22"/>
      <c r="E393" s="24"/>
      <c r="F393" s="169"/>
    </row>
    <row r="394" spans="1:6" x14ac:dyDescent="0.35">
      <c r="A394" s="22"/>
      <c r="B394" s="28"/>
      <c r="C394" s="22"/>
      <c r="D394" s="22"/>
      <c r="E394" s="24"/>
      <c r="F394" s="169"/>
    </row>
    <row r="395" spans="1:6" x14ac:dyDescent="0.35">
      <c r="A395" s="13"/>
      <c r="B395" s="14" t="str">
        <f>"Sous-total " &amp;B365</f>
        <v>Sous-total BLOCS PORTES BOIS</v>
      </c>
      <c r="C395" s="15"/>
      <c r="D395" s="37"/>
      <c r="E395" s="16"/>
      <c r="F395" s="170">
        <f>SUM(F364:F394)</f>
        <v>0</v>
      </c>
    </row>
    <row r="396" spans="1:6" x14ac:dyDescent="0.35">
      <c r="A396" s="22"/>
      <c r="B396" s="25"/>
      <c r="C396" s="22"/>
      <c r="D396" s="22"/>
      <c r="E396" s="24"/>
      <c r="F396" s="169"/>
    </row>
    <row r="397" spans="1:6" x14ac:dyDescent="0.35">
      <c r="A397" s="22"/>
      <c r="B397" s="23" t="s">
        <v>18</v>
      </c>
      <c r="C397" s="22"/>
      <c r="D397" s="22"/>
      <c r="E397" s="24"/>
      <c r="F397" s="169"/>
    </row>
    <row r="398" spans="1:6" x14ac:dyDescent="0.35">
      <c r="A398" s="22"/>
      <c r="B398" s="31"/>
      <c r="C398" s="22"/>
      <c r="D398" s="22"/>
      <c r="E398" s="24"/>
      <c r="F398" s="169"/>
    </row>
    <row r="399" spans="1:6" x14ac:dyDescent="0.35">
      <c r="A399" s="22"/>
      <c r="B399" s="57" t="s">
        <v>83</v>
      </c>
      <c r="C399" s="22"/>
      <c r="D399" s="22"/>
      <c r="E399" s="24"/>
      <c r="F399" s="169"/>
    </row>
    <row r="400" spans="1:6" ht="31" x14ac:dyDescent="0.35">
      <c r="A400" s="22"/>
      <c r="B400" s="28" t="s">
        <v>132</v>
      </c>
      <c r="C400" s="22" t="s">
        <v>2</v>
      </c>
      <c r="D400" s="22"/>
      <c r="E400" s="24"/>
      <c r="F400" s="169">
        <f t="shared" ref="F400" si="24">+D400*E400</f>
        <v>0</v>
      </c>
    </row>
    <row r="401" spans="1:6" x14ac:dyDescent="0.35">
      <c r="A401" s="22"/>
      <c r="B401" s="28" t="s">
        <v>109</v>
      </c>
      <c r="C401" s="22" t="s">
        <v>2</v>
      </c>
      <c r="D401" s="22"/>
      <c r="E401" s="24"/>
      <c r="F401" s="169">
        <f t="shared" ref="F396:F424" si="25">+D401*E401</f>
        <v>0</v>
      </c>
    </row>
    <row r="402" spans="1:6" x14ac:dyDescent="0.35">
      <c r="A402" s="22"/>
      <c r="B402" s="28" t="s">
        <v>72</v>
      </c>
      <c r="C402" s="22" t="s">
        <v>2</v>
      </c>
      <c r="D402" s="22"/>
      <c r="E402" s="24"/>
      <c r="F402" s="169">
        <f t="shared" si="25"/>
        <v>0</v>
      </c>
    </row>
    <row r="403" spans="1:6" x14ac:dyDescent="0.35">
      <c r="A403" s="22"/>
      <c r="B403" s="28" t="s">
        <v>19</v>
      </c>
      <c r="C403" s="22" t="s">
        <v>2</v>
      </c>
      <c r="D403" s="22"/>
      <c r="E403" s="24"/>
      <c r="F403" s="169">
        <f t="shared" si="25"/>
        <v>0</v>
      </c>
    </row>
    <row r="404" spans="1:6" ht="31" x14ac:dyDescent="0.35">
      <c r="A404" s="22"/>
      <c r="B404" s="28" t="s">
        <v>91</v>
      </c>
      <c r="C404" s="22" t="s">
        <v>2</v>
      </c>
      <c r="D404" s="22"/>
      <c r="E404" s="24"/>
      <c r="F404" s="169">
        <f t="shared" si="25"/>
        <v>0</v>
      </c>
    </row>
    <row r="405" spans="1:6" x14ac:dyDescent="0.35">
      <c r="A405" s="22"/>
      <c r="B405" s="28" t="s">
        <v>73</v>
      </c>
      <c r="C405" s="22" t="s">
        <v>2</v>
      </c>
      <c r="D405" s="22"/>
      <c r="E405" s="24"/>
      <c r="F405" s="169">
        <f t="shared" si="25"/>
        <v>0</v>
      </c>
    </row>
    <row r="406" spans="1:6" x14ac:dyDescent="0.35">
      <c r="A406" s="22"/>
      <c r="B406" s="57" t="s">
        <v>84</v>
      </c>
      <c r="C406" s="22"/>
      <c r="D406" s="22"/>
      <c r="E406" s="24"/>
      <c r="F406" s="169"/>
    </row>
    <row r="407" spans="1:6" x14ac:dyDescent="0.35">
      <c r="A407" s="22"/>
      <c r="B407" s="28" t="s">
        <v>74</v>
      </c>
      <c r="C407" s="22" t="s">
        <v>2</v>
      </c>
      <c r="D407" s="22"/>
      <c r="E407" s="24"/>
      <c r="F407" s="169">
        <f t="shared" si="25"/>
        <v>0</v>
      </c>
    </row>
    <row r="408" spans="1:6" x14ac:dyDescent="0.35">
      <c r="A408" s="22"/>
      <c r="B408" s="28" t="s">
        <v>75</v>
      </c>
      <c r="C408" s="22" t="s">
        <v>2</v>
      </c>
      <c r="D408" s="22"/>
      <c r="E408" s="24"/>
      <c r="F408" s="169">
        <f t="shared" si="25"/>
        <v>0</v>
      </c>
    </row>
    <row r="409" spans="1:6" x14ac:dyDescent="0.35">
      <c r="A409" s="22"/>
      <c r="B409" s="57" t="s">
        <v>85</v>
      </c>
      <c r="C409" s="22"/>
      <c r="D409" s="22"/>
      <c r="E409" s="24"/>
      <c r="F409" s="169"/>
    </row>
    <row r="410" spans="1:6" x14ac:dyDescent="0.35">
      <c r="A410" s="22"/>
      <c r="B410" s="28" t="s">
        <v>110</v>
      </c>
      <c r="C410" s="22" t="s">
        <v>2</v>
      </c>
      <c r="D410" s="22"/>
      <c r="E410" s="24"/>
      <c r="F410" s="169">
        <f t="shared" si="25"/>
        <v>0</v>
      </c>
    </row>
    <row r="411" spans="1:6" x14ac:dyDescent="0.35">
      <c r="A411" s="22"/>
      <c r="B411" s="28" t="s">
        <v>111</v>
      </c>
      <c r="C411" s="22" t="s">
        <v>2</v>
      </c>
      <c r="D411" s="22"/>
      <c r="E411" s="24"/>
      <c r="F411" s="169">
        <f t="shared" si="25"/>
        <v>0</v>
      </c>
    </row>
    <row r="412" spans="1:6" x14ac:dyDescent="0.35">
      <c r="A412" s="22"/>
      <c r="B412" s="57" t="s">
        <v>86</v>
      </c>
      <c r="C412" s="22"/>
      <c r="D412" s="22"/>
      <c r="E412" s="24"/>
      <c r="F412" s="169"/>
    </row>
    <row r="413" spans="1:6" x14ac:dyDescent="0.35">
      <c r="A413" s="22"/>
      <c r="B413" s="28" t="s">
        <v>112</v>
      </c>
      <c r="C413" s="22" t="s">
        <v>2</v>
      </c>
      <c r="D413" s="22"/>
      <c r="E413" s="24"/>
      <c r="F413" s="169">
        <f t="shared" si="25"/>
        <v>0</v>
      </c>
    </row>
    <row r="414" spans="1:6" ht="31" x14ac:dyDescent="0.35">
      <c r="A414" s="22"/>
      <c r="B414" s="28" t="s">
        <v>76</v>
      </c>
      <c r="C414" s="22" t="s">
        <v>2</v>
      </c>
      <c r="D414" s="22"/>
      <c r="E414" s="24"/>
      <c r="F414" s="169">
        <f t="shared" si="25"/>
        <v>0</v>
      </c>
    </row>
    <row r="415" spans="1:6" ht="31" x14ac:dyDescent="0.35">
      <c r="A415" s="22"/>
      <c r="B415" s="28" t="s">
        <v>77</v>
      </c>
      <c r="C415" s="22" t="s">
        <v>2</v>
      </c>
      <c r="D415" s="22"/>
      <c r="E415" s="24"/>
      <c r="F415" s="169">
        <f t="shared" si="25"/>
        <v>0</v>
      </c>
    </row>
    <row r="416" spans="1:6" x14ac:dyDescent="0.35">
      <c r="A416" s="22"/>
      <c r="B416" s="28" t="s">
        <v>78</v>
      </c>
      <c r="C416" s="22" t="s">
        <v>2</v>
      </c>
      <c r="D416" s="22"/>
      <c r="E416" s="24"/>
      <c r="F416" s="169">
        <f t="shared" si="25"/>
        <v>0</v>
      </c>
    </row>
    <row r="417" spans="1:6" x14ac:dyDescent="0.35">
      <c r="A417" s="22"/>
      <c r="B417" s="28" t="s">
        <v>82</v>
      </c>
      <c r="C417" s="22" t="s">
        <v>2</v>
      </c>
      <c r="D417" s="22"/>
      <c r="E417" s="24"/>
      <c r="F417" s="169">
        <f t="shared" si="25"/>
        <v>0</v>
      </c>
    </row>
    <row r="418" spans="1:6" x14ac:dyDescent="0.35">
      <c r="A418" s="22"/>
      <c r="B418" s="28" t="s">
        <v>113</v>
      </c>
      <c r="C418" s="22" t="s">
        <v>2</v>
      </c>
      <c r="D418" s="22"/>
      <c r="E418" s="24"/>
      <c r="F418" s="169">
        <f t="shared" si="25"/>
        <v>0</v>
      </c>
    </row>
    <row r="419" spans="1:6" x14ac:dyDescent="0.35">
      <c r="A419" s="22"/>
      <c r="B419" s="57" t="s">
        <v>88</v>
      </c>
      <c r="C419" s="22"/>
      <c r="D419" s="22"/>
      <c r="E419" s="24"/>
      <c r="F419" s="169"/>
    </row>
    <row r="420" spans="1:6" x14ac:dyDescent="0.35">
      <c r="A420" s="22"/>
      <c r="B420" s="28" t="s">
        <v>79</v>
      </c>
      <c r="C420" s="22" t="s">
        <v>2</v>
      </c>
      <c r="D420" s="22"/>
      <c r="E420" s="24"/>
      <c r="F420" s="169">
        <f t="shared" si="25"/>
        <v>0</v>
      </c>
    </row>
    <row r="421" spans="1:6" x14ac:dyDescent="0.35">
      <c r="A421" s="22"/>
      <c r="B421" s="28" t="s">
        <v>80</v>
      </c>
      <c r="C421" s="22" t="s">
        <v>2</v>
      </c>
      <c r="D421" s="22"/>
      <c r="E421" s="24"/>
      <c r="F421" s="169">
        <f t="shared" si="25"/>
        <v>0</v>
      </c>
    </row>
    <row r="422" spans="1:6" x14ac:dyDescent="0.35">
      <c r="A422" s="22"/>
      <c r="B422" s="57" t="s">
        <v>87</v>
      </c>
      <c r="C422" s="22"/>
      <c r="D422" s="22"/>
      <c r="E422" s="24"/>
      <c r="F422" s="169"/>
    </row>
    <row r="423" spans="1:6" x14ac:dyDescent="0.35">
      <c r="A423" s="22"/>
      <c r="B423" s="28" t="s">
        <v>81</v>
      </c>
      <c r="C423" s="22" t="s">
        <v>2</v>
      </c>
      <c r="D423" s="22"/>
      <c r="E423" s="24"/>
      <c r="F423" s="169">
        <f t="shared" si="25"/>
        <v>0</v>
      </c>
    </row>
    <row r="424" spans="1:6" x14ac:dyDescent="0.35">
      <c r="A424" s="22"/>
      <c r="B424" s="28"/>
      <c r="C424" s="22"/>
      <c r="D424" s="22"/>
      <c r="E424" s="24"/>
      <c r="F424" s="169"/>
    </row>
    <row r="425" spans="1:6" x14ac:dyDescent="0.35">
      <c r="A425" s="13"/>
      <c r="B425" s="14" t="str">
        <f>"Sous-total " &amp;B397</f>
        <v>Sous-total QUINCAILLERIE</v>
      </c>
      <c r="C425" s="15"/>
      <c r="D425" s="37"/>
      <c r="E425" s="16"/>
      <c r="F425" s="170">
        <f>SUM(F396:F424)</f>
        <v>0</v>
      </c>
    </row>
    <row r="426" spans="1:6" x14ac:dyDescent="0.35">
      <c r="A426" s="22"/>
      <c r="B426" s="21"/>
      <c r="C426" s="22"/>
      <c r="D426" s="22"/>
      <c r="E426" s="24"/>
      <c r="F426" s="169"/>
    </row>
    <row r="427" spans="1:6" x14ac:dyDescent="0.35">
      <c r="A427" s="22"/>
      <c r="B427" s="23" t="s">
        <v>20</v>
      </c>
      <c r="C427" s="22"/>
      <c r="D427" s="22"/>
      <c r="E427" s="24"/>
      <c r="F427" s="169"/>
    </row>
    <row r="428" spans="1:6" x14ac:dyDescent="0.35">
      <c r="A428" s="22"/>
      <c r="B428" s="40"/>
      <c r="C428" s="22"/>
      <c r="D428" s="22"/>
      <c r="E428" s="24"/>
      <c r="F428" s="169"/>
    </row>
    <row r="429" spans="1:6" x14ac:dyDescent="0.35">
      <c r="A429" s="22"/>
      <c r="B429" s="57" t="s">
        <v>114</v>
      </c>
      <c r="C429" s="22"/>
      <c r="D429" s="22"/>
      <c r="E429" s="24"/>
      <c r="F429" s="169"/>
    </row>
    <row r="430" spans="1:6" x14ac:dyDescent="0.35">
      <c r="A430" s="22"/>
      <c r="B430" s="28" t="s">
        <v>121</v>
      </c>
      <c r="C430" s="22" t="s">
        <v>6</v>
      </c>
      <c r="D430" s="22"/>
      <c r="E430" s="24"/>
      <c r="F430" s="169">
        <f t="shared" ref="F430" si="26">+D430*E430</f>
        <v>0</v>
      </c>
    </row>
    <row r="431" spans="1:6" x14ac:dyDescent="0.35">
      <c r="A431" s="22"/>
      <c r="B431" s="43"/>
      <c r="C431" s="22"/>
      <c r="D431" s="22"/>
      <c r="E431" s="24"/>
      <c r="F431" s="169"/>
    </row>
    <row r="432" spans="1:6" x14ac:dyDescent="0.35">
      <c r="A432" s="13"/>
      <c r="B432" s="36" t="str">
        <f>"Sous-total " &amp;B427</f>
        <v>Sous-total Châssis</v>
      </c>
      <c r="C432" s="37"/>
      <c r="D432" s="37"/>
      <c r="E432" s="38"/>
      <c r="F432" s="171">
        <f>SUM(F426:F431)</f>
        <v>0</v>
      </c>
    </row>
    <row r="433" spans="1:6" x14ac:dyDescent="0.35">
      <c r="A433" s="22"/>
      <c r="B433" s="21"/>
      <c r="C433" s="22"/>
      <c r="D433" s="22"/>
      <c r="E433" s="24"/>
      <c r="F433" s="169"/>
    </row>
    <row r="434" spans="1:6" x14ac:dyDescent="0.35">
      <c r="A434" s="22"/>
      <c r="B434" s="23" t="s">
        <v>28</v>
      </c>
      <c r="C434" s="22"/>
      <c r="D434" s="22"/>
      <c r="E434" s="24"/>
      <c r="F434" s="169"/>
    </row>
    <row r="435" spans="1:6" x14ac:dyDescent="0.35">
      <c r="A435" s="22"/>
      <c r="B435" s="41"/>
      <c r="C435" s="22"/>
      <c r="D435" s="22"/>
      <c r="E435" s="24"/>
      <c r="F435" s="169"/>
    </row>
    <row r="436" spans="1:6" x14ac:dyDescent="0.35">
      <c r="A436" s="22"/>
      <c r="B436" s="42" t="s">
        <v>126</v>
      </c>
      <c r="C436" s="32" t="s">
        <v>7</v>
      </c>
      <c r="D436" s="32"/>
      <c r="E436" s="24"/>
      <c r="F436" s="169">
        <f t="shared" ref="F433:F453" si="27">+D436*E436</f>
        <v>0</v>
      </c>
    </row>
    <row r="437" spans="1:6" x14ac:dyDescent="0.35">
      <c r="A437" s="22"/>
      <c r="B437" s="28" t="s">
        <v>134</v>
      </c>
      <c r="C437" s="22" t="s">
        <v>2</v>
      </c>
      <c r="D437" s="32"/>
      <c r="E437" s="24"/>
      <c r="F437" s="169">
        <f t="shared" si="27"/>
        <v>0</v>
      </c>
    </row>
    <row r="438" spans="1:6" x14ac:dyDescent="0.35">
      <c r="A438" s="22"/>
      <c r="B438" s="28" t="s">
        <v>135</v>
      </c>
      <c r="C438" s="22" t="s">
        <v>2</v>
      </c>
      <c r="D438" s="32"/>
      <c r="E438" s="24"/>
      <c r="F438" s="169">
        <f t="shared" si="27"/>
        <v>0</v>
      </c>
    </row>
    <row r="439" spans="1:6" x14ac:dyDescent="0.35">
      <c r="A439" s="22"/>
      <c r="B439" s="28" t="s">
        <v>136</v>
      </c>
      <c r="C439" s="22" t="s">
        <v>2</v>
      </c>
      <c r="D439" s="32"/>
      <c r="E439" s="24"/>
      <c r="F439" s="169">
        <f t="shared" si="27"/>
        <v>0</v>
      </c>
    </row>
    <row r="440" spans="1:6" x14ac:dyDescent="0.35">
      <c r="A440" s="22"/>
      <c r="B440" s="28" t="s">
        <v>137</v>
      </c>
      <c r="C440" s="22" t="s">
        <v>2</v>
      </c>
      <c r="D440" s="32"/>
      <c r="E440" s="24"/>
      <c r="F440" s="169">
        <f t="shared" si="27"/>
        <v>0</v>
      </c>
    </row>
    <row r="441" spans="1:6" x14ac:dyDescent="0.35">
      <c r="A441" s="22"/>
      <c r="B441" s="28" t="s">
        <v>138</v>
      </c>
      <c r="C441" s="22" t="s">
        <v>2</v>
      </c>
      <c r="D441" s="32"/>
      <c r="E441" s="24"/>
      <c r="F441" s="169">
        <f t="shared" si="27"/>
        <v>0</v>
      </c>
    </row>
    <row r="442" spans="1:6" x14ac:dyDescent="0.35">
      <c r="A442" s="22"/>
      <c r="B442" s="28" t="s">
        <v>139</v>
      </c>
      <c r="C442" s="22" t="s">
        <v>2</v>
      </c>
      <c r="D442" s="32"/>
      <c r="E442" s="24"/>
      <c r="F442" s="169">
        <f t="shared" si="27"/>
        <v>0</v>
      </c>
    </row>
    <row r="443" spans="1:6" x14ac:dyDescent="0.35">
      <c r="A443" s="22"/>
      <c r="B443" s="28" t="s">
        <v>140</v>
      </c>
      <c r="C443" s="22" t="s">
        <v>2</v>
      </c>
      <c r="D443" s="32"/>
      <c r="E443" s="24"/>
      <c r="F443" s="169">
        <f t="shared" si="27"/>
        <v>0</v>
      </c>
    </row>
    <row r="444" spans="1:6" x14ac:dyDescent="0.35">
      <c r="A444" s="22"/>
      <c r="B444" s="28" t="s">
        <v>141</v>
      </c>
      <c r="C444" s="22" t="s">
        <v>2</v>
      </c>
      <c r="D444" s="32"/>
      <c r="E444" s="24"/>
      <c r="F444" s="169">
        <f t="shared" si="27"/>
        <v>0</v>
      </c>
    </row>
    <row r="445" spans="1:6" x14ac:dyDescent="0.35">
      <c r="A445" s="22"/>
      <c r="B445" s="28" t="s">
        <v>142</v>
      </c>
      <c r="C445" s="22" t="s">
        <v>2</v>
      </c>
      <c r="D445" s="32"/>
      <c r="E445" s="24"/>
      <c r="F445" s="169">
        <f t="shared" si="27"/>
        <v>0</v>
      </c>
    </row>
    <row r="446" spans="1:6" x14ac:dyDescent="0.35">
      <c r="A446" s="22"/>
      <c r="B446" s="28"/>
      <c r="C446" s="22"/>
      <c r="D446" s="22"/>
      <c r="E446" s="24"/>
      <c r="F446" s="169"/>
    </row>
    <row r="447" spans="1:6" ht="31" x14ac:dyDescent="0.35">
      <c r="A447" s="22"/>
      <c r="B447" s="31" t="s">
        <v>31</v>
      </c>
      <c r="C447" s="32" t="s">
        <v>7</v>
      </c>
      <c r="D447" s="22"/>
      <c r="E447" s="24"/>
      <c r="F447" s="169">
        <f t="shared" si="27"/>
        <v>0</v>
      </c>
    </row>
    <row r="448" spans="1:6" x14ac:dyDescent="0.35">
      <c r="A448" s="22"/>
      <c r="B448" s="31" t="s">
        <v>144</v>
      </c>
      <c r="C448" s="22" t="s">
        <v>2</v>
      </c>
      <c r="D448" s="22"/>
      <c r="E448" s="24"/>
      <c r="F448" s="169">
        <f t="shared" si="27"/>
        <v>0</v>
      </c>
    </row>
    <row r="449" spans="1:6" x14ac:dyDescent="0.35">
      <c r="A449" s="22"/>
      <c r="B449" s="31" t="s">
        <v>145</v>
      </c>
      <c r="C449" s="22" t="s">
        <v>2</v>
      </c>
      <c r="D449" s="22"/>
      <c r="E449" s="24"/>
      <c r="F449" s="169">
        <f t="shared" si="27"/>
        <v>0</v>
      </c>
    </row>
    <row r="450" spans="1:6" x14ac:dyDescent="0.35">
      <c r="A450" s="22"/>
      <c r="B450" s="31" t="s">
        <v>149</v>
      </c>
      <c r="C450" s="22" t="s">
        <v>2</v>
      </c>
      <c r="D450" s="22"/>
      <c r="E450" s="24"/>
      <c r="F450" s="169">
        <f t="shared" si="27"/>
        <v>0</v>
      </c>
    </row>
    <row r="451" spans="1:6" x14ac:dyDescent="0.35">
      <c r="A451" s="22"/>
      <c r="B451" s="31" t="s">
        <v>146</v>
      </c>
      <c r="C451" s="22" t="s">
        <v>2</v>
      </c>
      <c r="D451" s="22"/>
      <c r="E451" s="24"/>
      <c r="F451" s="169">
        <f t="shared" si="27"/>
        <v>0</v>
      </c>
    </row>
    <row r="452" spans="1:6" x14ac:dyDescent="0.35">
      <c r="A452" s="22"/>
      <c r="B452" s="31" t="s">
        <v>147</v>
      </c>
      <c r="C452" s="22" t="s">
        <v>2</v>
      </c>
      <c r="D452" s="22"/>
      <c r="E452" s="24"/>
      <c r="F452" s="169">
        <f t="shared" si="27"/>
        <v>0</v>
      </c>
    </row>
    <row r="453" spans="1:6" x14ac:dyDescent="0.35">
      <c r="A453" s="22"/>
      <c r="B453" s="43"/>
      <c r="C453" s="32"/>
      <c r="D453" s="32"/>
      <c r="E453" s="24"/>
      <c r="F453" s="169"/>
    </row>
    <row r="454" spans="1:6" x14ac:dyDescent="0.35">
      <c r="A454" s="13"/>
      <c r="B454" s="14" t="str">
        <f>"Sous-total " &amp;B434</f>
        <v>Sous-total Façades de gaines techniques</v>
      </c>
      <c r="C454" s="15"/>
      <c r="D454" s="37"/>
      <c r="E454" s="16"/>
      <c r="F454" s="170">
        <f>SUM(F433:F453)</f>
        <v>0</v>
      </c>
    </row>
    <row r="455" spans="1:6" x14ac:dyDescent="0.35">
      <c r="A455" s="22"/>
      <c r="B455" s="21"/>
      <c r="C455" s="22"/>
      <c r="D455" s="22"/>
      <c r="E455" s="24"/>
      <c r="F455" s="169"/>
    </row>
    <row r="456" spans="1:6" x14ac:dyDescent="0.35">
      <c r="A456" s="22"/>
      <c r="B456" s="23" t="s">
        <v>21</v>
      </c>
      <c r="C456" s="22"/>
      <c r="D456" s="22"/>
      <c r="E456" s="24"/>
      <c r="F456" s="169"/>
    </row>
    <row r="457" spans="1:6" x14ac:dyDescent="0.35">
      <c r="A457" s="22"/>
      <c r="B457" s="31"/>
      <c r="C457" s="22"/>
      <c r="D457" s="22"/>
      <c r="E457" s="24"/>
      <c r="F457" s="169"/>
    </row>
    <row r="458" spans="1:6" x14ac:dyDescent="0.35">
      <c r="A458" s="22"/>
      <c r="B458" s="31" t="s">
        <v>22</v>
      </c>
      <c r="C458" s="22" t="s">
        <v>5</v>
      </c>
      <c r="D458" s="22"/>
      <c r="E458" s="24"/>
      <c r="F458" s="169">
        <f t="shared" ref="F455:F460" si="28">+D458*E458</f>
        <v>0</v>
      </c>
    </row>
    <row r="459" spans="1:6" x14ac:dyDescent="0.35">
      <c r="A459" s="22"/>
      <c r="B459" s="31" t="s">
        <v>23</v>
      </c>
      <c r="C459" s="22" t="s">
        <v>5</v>
      </c>
      <c r="D459" s="22"/>
      <c r="E459" s="24"/>
      <c r="F459" s="169">
        <f t="shared" si="28"/>
        <v>0</v>
      </c>
    </row>
    <row r="460" spans="1:6" x14ac:dyDescent="0.35">
      <c r="A460" s="22"/>
      <c r="B460" s="31"/>
      <c r="C460" s="22"/>
      <c r="D460" s="22"/>
      <c r="E460" s="24"/>
      <c r="F460" s="169"/>
    </row>
    <row r="461" spans="1:6" x14ac:dyDescent="0.35">
      <c r="A461" s="13"/>
      <c r="B461" s="14" t="str">
        <f>"Sous-total " &amp;B456</f>
        <v>Sous-total Coffrages</v>
      </c>
      <c r="C461" s="15"/>
      <c r="D461" s="37"/>
      <c r="E461" s="16"/>
      <c r="F461" s="170">
        <f>SUM(F455:F460)</f>
        <v>0</v>
      </c>
    </row>
    <row r="462" spans="1:6" x14ac:dyDescent="0.35">
      <c r="A462" s="22"/>
      <c r="B462" s="31"/>
      <c r="C462" s="22"/>
      <c r="D462" s="22"/>
      <c r="E462" s="24"/>
      <c r="F462" s="169"/>
    </row>
    <row r="463" spans="1:6" x14ac:dyDescent="0.35">
      <c r="A463" s="22"/>
      <c r="B463" s="23" t="s">
        <v>24</v>
      </c>
      <c r="C463" s="22"/>
      <c r="D463" s="22"/>
      <c r="E463" s="24"/>
      <c r="F463" s="169"/>
    </row>
    <row r="464" spans="1:6" x14ac:dyDescent="0.35">
      <c r="A464" s="22"/>
      <c r="B464" s="31"/>
      <c r="C464" s="22"/>
      <c r="D464" s="22"/>
      <c r="E464" s="24"/>
      <c r="F464" s="169"/>
    </row>
    <row r="465" spans="1:6" x14ac:dyDescent="0.35">
      <c r="A465" s="22"/>
      <c r="B465" s="31" t="s">
        <v>27</v>
      </c>
      <c r="C465" s="22" t="s">
        <v>2</v>
      </c>
      <c r="D465" s="22"/>
      <c r="E465" s="24"/>
      <c r="F465" s="169">
        <f t="shared" ref="F462:F469" si="29">+D465*E465</f>
        <v>0</v>
      </c>
    </row>
    <row r="466" spans="1:6" x14ac:dyDescent="0.35">
      <c r="A466" s="22"/>
      <c r="B466" s="31" t="s">
        <v>25</v>
      </c>
      <c r="C466" s="22" t="s">
        <v>2</v>
      </c>
      <c r="D466" s="22"/>
      <c r="E466" s="24"/>
      <c r="F466" s="169">
        <f t="shared" si="29"/>
        <v>0</v>
      </c>
    </row>
    <row r="467" spans="1:6" x14ac:dyDescent="0.35">
      <c r="A467" s="22"/>
      <c r="B467" s="31" t="s">
        <v>26</v>
      </c>
      <c r="C467" s="22" t="s">
        <v>2</v>
      </c>
      <c r="D467" s="22"/>
      <c r="E467" s="24"/>
      <c r="F467" s="169">
        <f t="shared" si="29"/>
        <v>0</v>
      </c>
    </row>
    <row r="468" spans="1:6" x14ac:dyDescent="0.35">
      <c r="A468" s="22"/>
      <c r="B468" s="31" t="s">
        <v>89</v>
      </c>
      <c r="C468" s="22" t="s">
        <v>2</v>
      </c>
      <c r="D468" s="22"/>
      <c r="E468" s="24"/>
      <c r="F468" s="169">
        <f t="shared" si="29"/>
        <v>0</v>
      </c>
    </row>
    <row r="469" spans="1:6" x14ac:dyDescent="0.35">
      <c r="A469" s="22"/>
      <c r="B469" s="31"/>
      <c r="C469" s="22"/>
      <c r="D469" s="22"/>
      <c r="E469" s="24"/>
      <c r="F469" s="169"/>
    </row>
    <row r="470" spans="1:6" x14ac:dyDescent="0.35">
      <c r="A470" s="13"/>
      <c r="B470" s="14" t="str">
        <f>"Sous-total " &amp;B463</f>
        <v>Sous-total Trappes</v>
      </c>
      <c r="C470" s="15"/>
      <c r="D470" s="37"/>
      <c r="E470" s="16"/>
      <c r="F470" s="170">
        <f>SUM(F462:F469)</f>
        <v>0</v>
      </c>
    </row>
    <row r="471" spans="1:6" x14ac:dyDescent="0.35">
      <c r="A471" s="22"/>
      <c r="B471" s="31"/>
      <c r="C471" s="22"/>
      <c r="D471" s="22"/>
      <c r="E471" s="24"/>
      <c r="F471" s="169"/>
    </row>
    <row r="472" spans="1:6" x14ac:dyDescent="0.35">
      <c r="A472" s="22"/>
      <c r="B472" s="23" t="s">
        <v>90</v>
      </c>
      <c r="C472" s="22"/>
      <c r="D472" s="22"/>
      <c r="E472" s="24"/>
      <c r="F472" s="169"/>
    </row>
    <row r="473" spans="1:6" x14ac:dyDescent="0.35">
      <c r="A473" s="22"/>
      <c r="B473" s="31"/>
      <c r="C473" s="22"/>
      <c r="D473" s="22"/>
      <c r="E473" s="24"/>
      <c r="F473" s="169"/>
    </row>
    <row r="474" spans="1:6" x14ac:dyDescent="0.35">
      <c r="A474" s="22"/>
      <c r="B474" s="31" t="s">
        <v>124</v>
      </c>
      <c r="C474" s="22" t="s">
        <v>2</v>
      </c>
      <c r="D474" s="22"/>
      <c r="E474" s="24"/>
      <c r="F474" s="169">
        <f t="shared" ref="F471:F475" si="30">+D474*E474</f>
        <v>0</v>
      </c>
    </row>
    <row r="475" spans="1:6" x14ac:dyDescent="0.35">
      <c r="A475" s="22"/>
      <c r="B475" s="31"/>
      <c r="C475" s="22"/>
      <c r="D475" s="22"/>
      <c r="E475" s="24"/>
      <c r="F475" s="169"/>
    </row>
    <row r="476" spans="1:6" x14ac:dyDescent="0.35">
      <c r="A476" s="22"/>
      <c r="B476" s="31" t="s">
        <v>133</v>
      </c>
      <c r="C476" s="22" t="s">
        <v>5</v>
      </c>
      <c r="D476" s="22"/>
      <c r="E476" s="24"/>
      <c r="F476" s="169">
        <f t="shared" ref="F476" si="31">+D476*E476</f>
        <v>0</v>
      </c>
    </row>
    <row r="477" spans="1:6" x14ac:dyDescent="0.35">
      <c r="A477" s="22"/>
      <c r="B477" s="62"/>
      <c r="C477" s="22"/>
      <c r="D477" s="22"/>
      <c r="E477" s="24"/>
      <c r="F477" s="169"/>
    </row>
    <row r="478" spans="1:6" x14ac:dyDescent="0.35">
      <c r="A478" s="13"/>
      <c r="B478" s="14" t="str">
        <f>"Sous-total " &amp;B472</f>
        <v>Sous-total Divers</v>
      </c>
      <c r="C478" s="15"/>
      <c r="D478" s="37"/>
      <c r="E478" s="16"/>
      <c r="F478" s="170">
        <f>SUM(F471:F476)</f>
        <v>0</v>
      </c>
    </row>
    <row r="479" spans="1:6" ht="16" thickBot="1" x14ac:dyDescent="0.4">
      <c r="A479" s="11"/>
      <c r="B479" s="18"/>
      <c r="C479" s="11"/>
      <c r="D479" s="11"/>
      <c r="E479" s="12"/>
      <c r="F479" s="172"/>
    </row>
    <row r="480" spans="1:6" ht="16" thickBot="1" x14ac:dyDescent="0.4">
      <c r="A480" s="58"/>
      <c r="B480" s="59"/>
      <c r="C480" s="60"/>
      <c r="D480" s="60"/>
      <c r="E480" s="61" t="s">
        <v>125</v>
      </c>
      <c r="F480" s="173">
        <f>SUM(F478,F470,F461,F454,F432,F425,F395)</f>
        <v>0</v>
      </c>
    </row>
    <row r="481" spans="1:6" x14ac:dyDescent="0.35">
      <c r="A481" s="11"/>
      <c r="B481" s="19"/>
      <c r="C481" s="11"/>
      <c r="D481" s="11"/>
      <c r="E481" s="35"/>
      <c r="F481" s="169"/>
    </row>
    <row r="482" spans="1:6" x14ac:dyDescent="0.35">
      <c r="A482" s="11"/>
      <c r="B482" s="39" t="s">
        <v>30</v>
      </c>
      <c r="C482" s="11"/>
      <c r="D482" s="11"/>
      <c r="E482" s="35"/>
      <c r="F482" s="169"/>
    </row>
    <row r="483" spans="1:6" x14ac:dyDescent="0.35">
      <c r="A483" s="11"/>
      <c r="B483" s="19" t="s">
        <v>119</v>
      </c>
      <c r="C483" s="11" t="s">
        <v>6</v>
      </c>
      <c r="D483" s="11">
        <v>1</v>
      </c>
      <c r="E483" s="35"/>
      <c r="F483" s="169">
        <f>+F122</f>
        <v>0</v>
      </c>
    </row>
    <row r="484" spans="1:6" x14ac:dyDescent="0.35">
      <c r="A484" s="11"/>
      <c r="B484" s="19" t="s">
        <v>120</v>
      </c>
      <c r="C484" s="11" t="s">
        <v>6</v>
      </c>
      <c r="D484" s="11">
        <v>1</v>
      </c>
      <c r="E484" s="35"/>
      <c r="F484" s="169">
        <f>+F243</f>
        <v>0</v>
      </c>
    </row>
    <row r="485" spans="1:6" x14ac:dyDescent="0.35">
      <c r="A485" s="11"/>
      <c r="B485" s="19" t="s">
        <v>117</v>
      </c>
      <c r="C485" s="11" t="s">
        <v>6</v>
      </c>
      <c r="D485" s="11">
        <v>1</v>
      </c>
      <c r="E485" s="35"/>
      <c r="F485" s="169">
        <f>+F362</f>
        <v>0</v>
      </c>
    </row>
    <row r="486" spans="1:6" x14ac:dyDescent="0.35">
      <c r="A486" s="11"/>
      <c r="B486" s="19" t="s">
        <v>118</v>
      </c>
      <c r="C486" s="11" t="s">
        <v>6</v>
      </c>
      <c r="D486" s="11">
        <v>1</v>
      </c>
      <c r="E486" s="35"/>
      <c r="F486" s="169">
        <f>+F480</f>
        <v>0</v>
      </c>
    </row>
    <row r="487" spans="1:6" x14ac:dyDescent="0.35">
      <c r="A487" s="11"/>
      <c r="B487" s="19"/>
      <c r="C487" s="11"/>
      <c r="D487" s="11"/>
      <c r="E487" s="35"/>
      <c r="F487" s="169"/>
    </row>
    <row r="488" spans="1:6" x14ac:dyDescent="0.35">
      <c r="A488" s="3"/>
      <c r="B488" s="4"/>
      <c r="C488" s="20"/>
      <c r="D488" s="20"/>
      <c r="E488" s="5" t="s">
        <v>8</v>
      </c>
      <c r="F488" s="174">
        <f>SUM(F483:F487)</f>
        <v>0</v>
      </c>
    </row>
    <row r="490" spans="1:6" x14ac:dyDescent="0.35">
      <c r="A490" s="162" t="s">
        <v>157</v>
      </c>
      <c r="B490" s="163" t="s">
        <v>11</v>
      </c>
      <c r="C490" s="163"/>
      <c r="D490" s="163"/>
      <c r="E490" s="163"/>
      <c r="F490" s="164" t="e">
        <f>#REF!*E490</f>
        <v>#REF!</v>
      </c>
    </row>
    <row r="491" spans="1:6" x14ac:dyDescent="0.35">
      <c r="A491" s="68"/>
      <c r="B491" s="69"/>
      <c r="C491" s="68"/>
      <c r="D491" s="68"/>
      <c r="E491" s="70"/>
      <c r="F491" s="169"/>
    </row>
    <row r="492" spans="1:6" x14ac:dyDescent="0.35">
      <c r="A492" s="11"/>
      <c r="B492" s="74" t="s">
        <v>159</v>
      </c>
      <c r="C492" s="22"/>
      <c r="D492" s="22"/>
      <c r="E492" s="24"/>
      <c r="F492" s="169"/>
    </row>
    <row r="493" spans="1:6" x14ac:dyDescent="0.35">
      <c r="A493" s="11"/>
      <c r="B493" s="31"/>
      <c r="C493" s="22"/>
      <c r="D493" s="22"/>
      <c r="E493" s="24"/>
      <c r="F493" s="169"/>
    </row>
    <row r="494" spans="1:6" x14ac:dyDescent="0.35">
      <c r="A494" s="11"/>
      <c r="B494" s="57" t="s">
        <v>83</v>
      </c>
      <c r="C494" s="22"/>
      <c r="D494" s="22"/>
      <c r="E494" s="24"/>
      <c r="F494" s="169">
        <f t="shared" ref="F492:F500" si="32">+D494*E494</f>
        <v>0</v>
      </c>
    </row>
    <row r="495" spans="1:6" x14ac:dyDescent="0.35">
      <c r="A495" s="11"/>
      <c r="B495" s="28" t="s">
        <v>154</v>
      </c>
      <c r="C495" s="65"/>
      <c r="D495" s="22"/>
      <c r="E495" s="24"/>
      <c r="F495" s="169">
        <f t="shared" si="32"/>
        <v>0</v>
      </c>
    </row>
    <row r="496" spans="1:6" x14ac:dyDescent="0.35">
      <c r="A496" s="11"/>
      <c r="B496" s="72" t="s">
        <v>119</v>
      </c>
      <c r="C496" s="11" t="s">
        <v>2</v>
      </c>
      <c r="D496" s="11"/>
      <c r="E496" s="71"/>
      <c r="F496" s="169">
        <f t="shared" si="32"/>
        <v>0</v>
      </c>
    </row>
    <row r="497" spans="1:6" x14ac:dyDescent="0.35">
      <c r="A497" s="11"/>
      <c r="B497" s="72" t="s">
        <v>120</v>
      </c>
      <c r="C497" s="11" t="s">
        <v>2</v>
      </c>
      <c r="D497" s="11"/>
      <c r="E497" s="71"/>
      <c r="F497" s="169">
        <f t="shared" si="32"/>
        <v>0</v>
      </c>
    </row>
    <row r="498" spans="1:6" x14ac:dyDescent="0.35">
      <c r="A498" s="11"/>
      <c r="B498" s="72" t="s">
        <v>117</v>
      </c>
      <c r="C498" s="11" t="s">
        <v>2</v>
      </c>
      <c r="D498" s="11"/>
      <c r="E498" s="71"/>
      <c r="F498" s="169">
        <f t="shared" si="32"/>
        <v>0</v>
      </c>
    </row>
    <row r="499" spans="1:6" x14ac:dyDescent="0.35">
      <c r="A499" s="11"/>
      <c r="B499" s="72" t="s">
        <v>118</v>
      </c>
      <c r="C499" s="11" t="s">
        <v>2</v>
      </c>
      <c r="D499" s="11"/>
      <c r="E499" s="71"/>
      <c r="F499" s="169">
        <f t="shared" si="32"/>
        <v>0</v>
      </c>
    </row>
    <row r="500" spans="1:6" x14ac:dyDescent="0.35">
      <c r="A500" s="11"/>
      <c r="B500" s="19"/>
      <c r="C500" s="11"/>
      <c r="D500" s="11"/>
      <c r="E500" s="12"/>
      <c r="F500" s="169"/>
    </row>
    <row r="501" spans="1:6" x14ac:dyDescent="0.35">
      <c r="A501" s="13"/>
      <c r="B501" s="36" t="str">
        <f>"Sous-total " &amp;B492</f>
        <v>Sous-total SERRURES SALTO</v>
      </c>
      <c r="C501" s="37"/>
      <c r="D501" s="37"/>
      <c r="E501" s="38"/>
      <c r="F501" s="171">
        <f>SUM(F492:F500)</f>
        <v>0</v>
      </c>
    </row>
    <row r="502" spans="1:6" ht="16" thickBot="1" x14ac:dyDescent="0.4">
      <c r="A502" s="11"/>
      <c r="B502" s="19"/>
      <c r="C502" s="11"/>
      <c r="D502" s="11"/>
      <c r="E502" s="12"/>
      <c r="F502" s="169"/>
    </row>
    <row r="503" spans="1:6" ht="16" thickBot="1" x14ac:dyDescent="0.4">
      <c r="A503" s="58"/>
      <c r="B503" s="59"/>
      <c r="C503" s="60"/>
      <c r="D503" s="60"/>
      <c r="E503" s="73" t="s">
        <v>158</v>
      </c>
      <c r="F503" s="173">
        <f>+F501</f>
        <v>0</v>
      </c>
    </row>
  </sheetData>
  <dataConsolidate/>
  <mergeCells count="12">
    <mergeCell ref="A490:F490"/>
    <mergeCell ref="A245:F245"/>
    <mergeCell ref="A363:F363"/>
    <mergeCell ref="A7:F7"/>
    <mergeCell ref="A124:F124"/>
    <mergeCell ref="C1:F3"/>
    <mergeCell ref="E4:F4"/>
    <mergeCell ref="A4:A5"/>
    <mergeCell ref="B4:B5"/>
    <mergeCell ref="C4:C5"/>
    <mergeCell ref="A1:B2"/>
    <mergeCell ref="D4:D5"/>
  </mergeCells>
  <phoneticPr fontId="9" type="noConversion"/>
  <pageMargins left="0.47244094488188981" right="0.19685039370078741" top="0.39370078740157483" bottom="0.31496062992125984" header="0.23622047244094491" footer="0.19685039370078741"/>
  <pageSetup paperSize="9" scale="79" fitToHeight="27" orientation="portrait" r:id="rId1"/>
  <headerFooter alignWithMargins="0">
    <oddFooter>&amp;L&amp;F/FA&amp;CPage &amp;P de &amp;N</oddFooter>
  </headerFooter>
  <rowBreaks count="2" manualBreakCount="2">
    <brk id="39" max="5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4</vt:lpstr>
      <vt:lpstr>'Lot 4'!Impression_des_titres</vt:lpstr>
      <vt:lpstr>'Lot 4'!Zone_d_impression</vt:lpstr>
      <vt:lpstr>pdg!Zone_d_impression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COURTIN Manon</cp:lastModifiedBy>
  <cp:lastPrinted>2026-02-02T08:24:17Z</cp:lastPrinted>
  <dcterms:created xsi:type="dcterms:W3CDTF">2007-10-11T07:00:52Z</dcterms:created>
  <dcterms:modified xsi:type="dcterms:W3CDTF">2026-06-24T14:33:13Z</dcterms:modified>
</cp:coreProperties>
</file>